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24" i="6"/>
  <c r="D11" i="21" l="1"/>
  <c r="E10"/>
  <c r="E11" s="1"/>
  <c r="E27" i="15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<sst xmlns="http://schemas.openxmlformats.org/spreadsheetml/2006/main" count="820" uniqueCount="330">
  <si>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</si>
  <si>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</si>
  <si>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</si>
  <si>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</si>
  <si>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</si>
  <si>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</si>
  <si>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</si>
  <si>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</si>
  <si>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</si>
  <si>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</si>
  <si>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</si>
  <si>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</si>
  <si>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</si>
  <si>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</si>
  <si>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</si>
  <si>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</si>
  <si>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</si>
  <si>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</si>
  <si>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</si>
  <si>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</si>
  <si>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</si>
  <si>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</si>
  <si>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</si>
  <si>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</si>
  <si>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</si>
  <si>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</si>
  <si>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</si>
  <si>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</si>
  <si>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</si>
  <si>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</si>
  <si>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</si>
  <si>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</si>
  <si>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</si>
  <si>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</si>
  <si>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</si>
  <si>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</si>
  <si>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</si>
  <si>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</si>
  <si>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</si>
  <si>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</si>
  <si>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</si>
  <si>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</si>
  <si>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</si>
  <si>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</si>
  <si>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</si>
  <si>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</si>
  <si>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</si>
  <si>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</si>
  <si>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</si>
  <si>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</si>
  <si>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</si>
  <si>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</si>
  <si>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</si>
  <si>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</si>
  <si>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</si>
  <si>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</si>
  <si>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</si>
  <si>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</si>
  <si>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</si>
  <si>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</si>
  <si>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</si>
  <si>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</si>
  <si>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</si>
  <si>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</si>
  <si>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</si>
  <si>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</si>
  <si>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</si>
  <si>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</si>
  <si>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</si>
  <si>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</si>
  <si>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</si>
  <si>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</si>
  <si>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</si>
  <si>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</si>
  <si>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</si>
  <si>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</si>
  <si>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</si>
  <si>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</si>
  <si>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</si>
  <si>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</si>
  <si>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</si>
  <si>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</si>
  <si>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</si>
  <si>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</si>
  <si>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</si>
  <si>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</si>
  <si>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</si>
  <si>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</si>
  <si>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</si>
  <si>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</si>
  <si>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</si>
  <si>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</si>
  <si>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</si>
  <si>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</si>
  <si>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</si>
  <si>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</si>
  <si>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</si>
  <si>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</si>
  <si>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</si>
  <si>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</si>
  <si>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</si>
  <si>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</si>
  <si>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</si>
  <si>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</si>
  <si>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</si>
  <si>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</si>
  <si>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</si>
  <si>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</si>
  <si>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</si>
  <si>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</si>
  <si>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</si>
  <si>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</si>
  <si>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</si>
  <si>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</si>
  <si>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</si>
  <si>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</si>
  <si>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</si>
  <si>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</si>
  <si>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</si>
  <si>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</si>
  <si>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</si>
  <si>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</si>
  <si>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</si>
  <si>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</si>
  <si>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</si>
  <si>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</si>
  <si>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</si>
  <si>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</si>
  <si>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</si>
  <si>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</si>
  <si>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</si>
  <si>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</si>
  <si>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</si>
  <si>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</si>
  <si>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</si>
  <si>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</si>
  <si>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</si>
  <si>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</si>
  <si>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</si>
  <si>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</si>
  <si>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</si>
  <si>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</si>
  <si>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</si>
  <si>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</si>
  <si>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</si>
  <si>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</si>
  <si>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</si>
  <si>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</si>
  <si>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</si>
  <si>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</si>
  <si>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</si>
  <si>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</si>
  <si>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</si>
  <si>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</si>
  <si>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</si>
  <si>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</si>
  <si>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</si>
  <si>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</si>
  <si>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</si>
  <si>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</si>
  <si>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</si>
  <si>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</si>
  <si>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</si>
  <si>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</si>
  <si>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</si>
  <si>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</si>
  <si>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</si>
  <si>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</si>
  <si>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</si>
  <si>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</si>
  <si>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</si>
  <si>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</si>
  <si>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</si>
  <si>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</si>
  <si>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</si>
  <si>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</si>
  <si>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</si>
  <si>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</si>
  <si>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</si>
  <si>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</si>
  <si>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</si>
  <si>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</si>
  <si>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</si>
  <si>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</si>
  <si>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</si>
  <si>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</si>
  <si>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</si>
  <si>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</si>
  <si>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</si>
  <si>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</si>
  <si>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</si>
  <si>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</si>
  <si>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</si>
  <si>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</si>
  <si>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</si>
  <si>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</si>
  <si>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</si>
  <si>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</si>
  <si>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</si>
  <si>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</si>
  <si>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</si>
  <si>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</si>
  <si>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</si>
  <si>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</si>
  <si>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</si>
  <si>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</si>
  <si>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</si>
  <si>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</si>
  <si>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</si>
  <si>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</si>
  <si>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</si>
  <si>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</si>
  <si>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</si>
  <si>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</si>
  <si>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</si>
  <si>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</si>
  <si>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</si>
  <si>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</si>
  <si>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</si>
  <si>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</si>
  <si>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</si>
  <si>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</si>
  <si>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</si>
  <si>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</si>
  <si>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</si>
  <si>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</si>
  <si>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</si>
  <si>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</si>
  <si>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</si>
  <si>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</si>
  <si>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</si>
  <si>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</si>
  <si>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</si>
  <si>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</si>
  <si>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</si>
  <si>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</si>
  <si>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</si>
  <si>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</si>
  <si>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</si>
  <si>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</si>
  <si>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</si>
  <si>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</si>
  <si>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</si>
  <si>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</si>
  <si>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</si>
  <si>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</si>
  <si>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</si>
  <si>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</si>
  <si>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</si>
  <si>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</si>
  <si>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</si>
  <si>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</si>
  <si>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</si>
  <si>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</si>
  <si>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</si>
  <si>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</si>
  <si>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</si>
  <si>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</si>
  <si>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</si>
  <si>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</si>
  <si>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</si>
  <si>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</si>
  <si>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</si>
  <si>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</si>
  <si>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</si>
  <si>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</si>
  <si>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</si>
  <si>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</si>
  <si>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</si>
  <si>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</si>
  <si>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</si>
  <si>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</si>
  <si>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</si>
  <si>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</si>
  <si>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</si>
  <si>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</si>
  <si>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</si>
  <si>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</si>
  <si>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</si>
  <si>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</si>
  <si>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</si>
  <si>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</si>
  <si>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</si>
  <si>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</si>
  <si>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</si>
  <si>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</si>
  <si>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Дакарбазин 200 мг</t>
  </si>
  <si>
    <t>Піперацилін 0.5 г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</si>
  <si>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</si>
  <si>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</si>
  <si>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</si>
  <si>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</si>
  <si>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</si>
  <si>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</si>
  <si>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</si>
  <si>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</si>
  <si>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МЕТАКОС концентрат для розчину для інфузій, 4мг/5мл по 5мл у флаконі; по 1 флакону у пачці з картону</t>
  </si>
  <si>
    <t>МЕТАЛІЗЕ, ліофілізат для розчину для ін'єкцій по 10000 ОД (50мг)</t>
  </si>
  <si>
    <t>О.Л. Юркіна</t>
  </si>
  <si>
    <t>ребетол</t>
  </si>
  <si>
    <t>совалди</t>
  </si>
  <si>
    <t>Уромітексан 400 мг</t>
  </si>
  <si>
    <t>ампула</t>
  </si>
  <si>
    <r>
      <t xml:space="preserve">станом на  </t>
    </r>
    <r>
      <rPr>
        <b/>
        <u/>
        <sz val="18"/>
        <rFont val="Arial Cyr"/>
        <charset val="204"/>
      </rPr>
      <t xml:space="preserve"> 10</t>
    </r>
    <r>
      <rPr>
        <b/>
        <sz val="18"/>
        <rFont val="Arial Cyr"/>
        <charset val="204"/>
      </rPr>
      <t>. липня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</si>
  <si>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11 липня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</si>
  <si>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10.07.06.2017 року</t>
    </r>
  </si>
  <si>
    <t>станом на 11.07.2017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</si>
  <si>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 липня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</si>
  <si>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09.07.2017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</si>
  <si>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11.07.2017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</si>
  <si>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липня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</si>
  <si>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11.07.2017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</si>
  <si>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10.07.2017 року  Новопсковське РТМО</t>
    </r>
  </si>
  <si>
    <t>Для лікування розсіяного склерозу</t>
  </si>
  <si>
    <t>Солу-Медрол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</si>
  <si>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10 липня  2017 року</t>
    </r>
  </si>
  <si>
    <t xml:space="preserve">Луганська обласна  клінічна  лікарня   </t>
  </si>
  <si>
    <t xml:space="preserve">         ЛОКОД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</si>
  <si>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11 липня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</si>
  <si>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10 липня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</si>
  <si>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10 липня 2017 року</t>
    </r>
  </si>
  <si>
    <t>Т.в.о.Генерального директора</t>
  </si>
  <si>
    <t>В.І.Таран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</si>
  <si>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10.07.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</si>
  <si>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11.07.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</si>
  <si>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10 липня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</si>
  <si>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10 липня 2017 року по Троїцькому ТМО</t>
    </r>
  </si>
  <si>
    <t>Лікарняні листи</t>
  </si>
  <si>
    <t>шт.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</si>
  <si>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10.07.2017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</si>
</sst>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6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0" fontId="0" fillId="0" borderId="8" xfId="0" applyFill="1" applyBorder="1"/>
    <xf numFmtId="0" fontId="0" fillId="0" borderId="33" xfId="0" applyBorder="1" applyAlignment="1">
      <alignment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82" sqref="E82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49" t="s">
        <v>86</v>
      </c>
      <c r="B1" s="250"/>
      <c r="C1" s="250"/>
      <c r="D1" s="250"/>
      <c r="E1" s="250"/>
    </row>
    <row r="2" spans="1:5" ht="38.25" customHeight="1">
      <c r="A2" s="251" t="s">
        <v>303</v>
      </c>
      <c r="B2" s="252"/>
      <c r="C2" s="252"/>
      <c r="D2" s="252"/>
      <c r="E2" s="252"/>
    </row>
    <row r="3" spans="1:5" ht="26.25">
      <c r="A3" s="253" t="s">
        <v>0</v>
      </c>
      <c r="B3" s="252"/>
      <c r="C3" s="252"/>
      <c r="D3" s="252"/>
      <c r="E3" s="252"/>
    </row>
    <row r="4" spans="1:5" ht="23.25">
      <c r="A4" s="254" t="s">
        <v>87</v>
      </c>
      <c r="B4" s="252"/>
      <c r="C4" s="252"/>
      <c r="D4" s="252"/>
      <c r="E4" s="252"/>
    </row>
    <row r="5" spans="1:5" ht="23.25">
      <c r="C5" s="2"/>
      <c r="D5" s="1"/>
      <c r="E5" s="1"/>
    </row>
    <row r="6" spans="1:5" ht="93.75" customHeight="1">
      <c r="A6" s="245" t="s">
        <v>82</v>
      </c>
      <c r="B6" s="247" t="s">
        <v>80</v>
      </c>
      <c r="C6" s="248" t="s">
        <v>81</v>
      </c>
      <c r="D6" s="243" t="s">
        <v>83</v>
      </c>
      <c r="E6" s="244"/>
    </row>
    <row r="7" spans="1:5" ht="54">
      <c r="A7" s="246"/>
      <c r="B7" s="247"/>
      <c r="C7" s="248"/>
      <c r="D7" s="3" t="s">
        <v>84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88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88</v>
      </c>
      <c r="E10" s="36">
        <v>12000</v>
      </c>
    </row>
    <row r="11" spans="1:5" ht="78.75">
      <c r="A11" s="41" t="s">
        <v>0</v>
      </c>
      <c r="B11" s="42" t="s">
        <v>8</v>
      </c>
      <c r="C11" s="44" t="s">
        <v>291</v>
      </c>
      <c r="D11" s="29" t="s">
        <v>85</v>
      </c>
      <c r="E11" s="36">
        <v>90</v>
      </c>
    </row>
    <row r="12" spans="1:5" ht="52.5">
      <c r="A12" s="41" t="s">
        <v>0</v>
      </c>
      <c r="B12" s="42" t="s">
        <v>10</v>
      </c>
      <c r="C12" s="43" t="s">
        <v>11</v>
      </c>
      <c r="D12" s="29" t="s">
        <v>89</v>
      </c>
      <c r="E12" s="32">
        <v>43</v>
      </c>
    </row>
    <row r="13" spans="1:5" ht="52.5">
      <c r="A13" s="41" t="s">
        <v>0</v>
      </c>
      <c r="B13" s="42" t="s">
        <v>10</v>
      </c>
      <c r="C13" s="44" t="s">
        <v>65</v>
      </c>
      <c r="D13" s="29" t="s">
        <v>89</v>
      </c>
      <c r="E13" s="35">
        <v>5</v>
      </c>
    </row>
    <row r="14" spans="1:5" ht="52.5">
      <c r="A14" s="41" t="s">
        <v>0</v>
      </c>
      <c r="B14" s="42" t="s">
        <v>4</v>
      </c>
      <c r="C14" s="43" t="s">
        <v>7</v>
      </c>
      <c r="D14" s="29" t="s">
        <v>89</v>
      </c>
      <c r="E14" s="30">
        <v>544</v>
      </c>
    </row>
    <row r="15" spans="1:5" ht="78.75">
      <c r="A15" s="41" t="s">
        <v>0</v>
      </c>
      <c r="B15" s="42" t="s">
        <v>8</v>
      </c>
      <c r="C15" s="43" t="s">
        <v>292</v>
      </c>
      <c r="D15" s="29" t="s">
        <v>158</v>
      </c>
      <c r="E15" s="30">
        <v>2604</v>
      </c>
    </row>
    <row r="16" spans="1:5" ht="78.75">
      <c r="A16" s="41" t="s">
        <v>0</v>
      </c>
      <c r="B16" s="42" t="s">
        <v>8</v>
      </c>
      <c r="C16" s="43" t="s">
        <v>293</v>
      </c>
      <c r="D16" s="29" t="s">
        <v>126</v>
      </c>
      <c r="E16" s="30">
        <v>200</v>
      </c>
    </row>
    <row r="17" spans="1:5" ht="52.5">
      <c r="A17" s="41" t="s">
        <v>0</v>
      </c>
      <c r="B17" s="42" t="s">
        <v>2</v>
      </c>
      <c r="C17" s="43" t="s">
        <v>6</v>
      </c>
      <c r="D17" s="29" t="s">
        <v>90</v>
      </c>
      <c r="E17" s="30">
        <v>49800</v>
      </c>
    </row>
    <row r="18" spans="1:5" ht="52.5">
      <c r="A18" s="41" t="s">
        <v>0</v>
      </c>
      <c r="B18" s="42" t="s">
        <v>2</v>
      </c>
      <c r="C18" s="43" t="s">
        <v>6</v>
      </c>
      <c r="D18" s="29" t="s">
        <v>90</v>
      </c>
      <c r="E18" s="31">
        <v>140</v>
      </c>
    </row>
    <row r="19" spans="1:5" ht="105">
      <c r="A19" s="41" t="s">
        <v>0</v>
      </c>
      <c r="B19" s="42" t="s">
        <v>8</v>
      </c>
      <c r="C19" s="44" t="s">
        <v>37</v>
      </c>
      <c r="D19" s="29" t="s">
        <v>91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38</v>
      </c>
      <c r="D20" s="29" t="s">
        <v>91</v>
      </c>
      <c r="E20" s="35">
        <v>35</v>
      </c>
    </row>
    <row r="21" spans="1:5" ht="105">
      <c r="A21" s="41" t="s">
        <v>0</v>
      </c>
      <c r="B21" s="42" t="s">
        <v>8</v>
      </c>
      <c r="C21" s="44" t="s">
        <v>39</v>
      </c>
      <c r="D21" s="29" t="s">
        <v>91</v>
      </c>
      <c r="E21" s="35">
        <v>20</v>
      </c>
    </row>
    <row r="22" spans="1:5" ht="105">
      <c r="A22" s="41" t="s">
        <v>0</v>
      </c>
      <c r="B22" s="42" t="s">
        <v>8</v>
      </c>
      <c r="C22" s="44" t="s">
        <v>40</v>
      </c>
      <c r="D22" s="29" t="s">
        <v>91</v>
      </c>
      <c r="E22" s="34">
        <v>30</v>
      </c>
    </row>
    <row r="23" spans="1:5" ht="105">
      <c r="A23" s="41" t="s">
        <v>0</v>
      </c>
      <c r="B23" s="42" t="s">
        <v>8</v>
      </c>
      <c r="C23" s="44" t="s">
        <v>41</v>
      </c>
      <c r="D23" s="29" t="s">
        <v>91</v>
      </c>
      <c r="E23" s="34">
        <v>50</v>
      </c>
    </row>
    <row r="24" spans="1:5" ht="105">
      <c r="A24" s="41" t="s">
        <v>0</v>
      </c>
      <c r="B24" s="42" t="s">
        <v>8</v>
      </c>
      <c r="C24" s="44" t="s">
        <v>42</v>
      </c>
      <c r="D24" s="29" t="s">
        <v>91</v>
      </c>
      <c r="E24" s="34">
        <v>280</v>
      </c>
    </row>
    <row r="25" spans="1:5" ht="105">
      <c r="A25" s="41" t="s">
        <v>0</v>
      </c>
      <c r="B25" s="42" t="s">
        <v>8</v>
      </c>
      <c r="C25" s="44" t="s">
        <v>43</v>
      </c>
      <c r="D25" s="29" t="s">
        <v>91</v>
      </c>
      <c r="E25" s="34">
        <v>75</v>
      </c>
    </row>
    <row r="26" spans="1:5" ht="105">
      <c r="A26" s="41" t="s">
        <v>0</v>
      </c>
      <c r="B26" s="42" t="s">
        <v>8</v>
      </c>
      <c r="C26" s="44" t="s">
        <v>44</v>
      </c>
      <c r="D26" s="29" t="s">
        <v>91</v>
      </c>
      <c r="E26" s="35">
        <v>50</v>
      </c>
    </row>
    <row r="27" spans="1:5" ht="52.5">
      <c r="A27" s="41" t="s">
        <v>0</v>
      </c>
      <c r="B27" s="42" t="s">
        <v>10</v>
      </c>
      <c r="C27" s="44" t="s">
        <v>52</v>
      </c>
      <c r="D27" s="29" t="s">
        <v>89</v>
      </c>
      <c r="E27" s="35">
        <v>449</v>
      </c>
    </row>
    <row r="28" spans="1:5" ht="52.5">
      <c r="A28" s="41" t="s">
        <v>0</v>
      </c>
      <c r="B28" s="42" t="s">
        <v>10</v>
      </c>
      <c r="C28" s="44" t="s">
        <v>53</v>
      </c>
      <c r="D28" s="29" t="s">
        <v>89</v>
      </c>
      <c r="E28" s="35">
        <v>290</v>
      </c>
    </row>
    <row r="29" spans="1:5" ht="52.5">
      <c r="A29" s="41" t="s">
        <v>0</v>
      </c>
      <c r="B29" s="42" t="s">
        <v>60</v>
      </c>
      <c r="C29" s="44" t="s">
        <v>61</v>
      </c>
      <c r="D29" s="29" t="s">
        <v>90</v>
      </c>
      <c r="E29" s="36">
        <v>3950</v>
      </c>
    </row>
    <row r="30" spans="1:5" ht="51" customHeight="1">
      <c r="A30" s="41" t="s">
        <v>0</v>
      </c>
      <c r="B30" s="42" t="s">
        <v>4</v>
      </c>
      <c r="C30" s="43" t="s">
        <v>12</v>
      </c>
      <c r="D30" s="29" t="s">
        <v>88</v>
      </c>
      <c r="E30" s="33">
        <v>128000</v>
      </c>
    </row>
    <row r="31" spans="1:5" ht="52.5">
      <c r="A31" s="41" t="s">
        <v>0</v>
      </c>
      <c r="B31" s="42" t="s">
        <v>10</v>
      </c>
      <c r="C31" s="44" t="s">
        <v>67</v>
      </c>
      <c r="D31" s="29" t="s">
        <v>89</v>
      </c>
      <c r="E31" s="39">
        <v>7</v>
      </c>
    </row>
    <row r="32" spans="1:5" ht="94.5" customHeight="1">
      <c r="A32" s="41" t="s">
        <v>0</v>
      </c>
      <c r="B32" s="42" t="s">
        <v>10</v>
      </c>
      <c r="C32" s="44" t="s">
        <v>58</v>
      </c>
      <c r="D32" s="29" t="s">
        <v>89</v>
      </c>
      <c r="E32" s="35">
        <v>215</v>
      </c>
    </row>
    <row r="33" spans="1:5" ht="105">
      <c r="A33" s="41" t="s">
        <v>0</v>
      </c>
      <c r="B33" s="42" t="s">
        <v>27</v>
      </c>
      <c r="C33" s="44" t="s">
        <v>28</v>
      </c>
      <c r="D33" s="29" t="s">
        <v>91</v>
      </c>
      <c r="E33" s="35">
        <v>10</v>
      </c>
    </row>
    <row r="34" spans="1:5" ht="105">
      <c r="A34" s="41" t="s">
        <v>0</v>
      </c>
      <c r="B34" s="42" t="s">
        <v>27</v>
      </c>
      <c r="C34" s="44" t="s">
        <v>29</v>
      </c>
      <c r="D34" s="29" t="s">
        <v>91</v>
      </c>
      <c r="E34" s="35">
        <v>9</v>
      </c>
    </row>
    <row r="35" spans="1:5" ht="118.5" customHeight="1">
      <c r="A35" s="41" t="s">
        <v>0</v>
      </c>
      <c r="B35" s="42" t="s">
        <v>27</v>
      </c>
      <c r="C35" s="44" t="s">
        <v>30</v>
      </c>
      <c r="D35" s="29" t="s">
        <v>91</v>
      </c>
      <c r="E35" s="35">
        <v>9</v>
      </c>
    </row>
    <row r="36" spans="1:5" ht="105">
      <c r="A36" s="41" t="s">
        <v>0</v>
      </c>
      <c r="B36" s="42" t="s">
        <v>27</v>
      </c>
      <c r="C36" s="44" t="s">
        <v>33</v>
      </c>
      <c r="D36" s="29" t="s">
        <v>91</v>
      </c>
      <c r="E36" s="35">
        <v>321</v>
      </c>
    </row>
    <row r="37" spans="1:5" ht="78.75">
      <c r="A37" s="41" t="s">
        <v>0</v>
      </c>
      <c r="B37" s="42" t="s">
        <v>10</v>
      </c>
      <c r="C37" s="44" t="s">
        <v>294</v>
      </c>
      <c r="D37" s="29" t="s">
        <v>295</v>
      </c>
      <c r="E37" s="35">
        <v>79</v>
      </c>
    </row>
    <row r="38" spans="1:5" ht="53.25">
      <c r="A38" s="41" t="s">
        <v>0</v>
      </c>
      <c r="B38" s="42" t="s">
        <v>71</v>
      </c>
      <c r="C38" s="44" t="s">
        <v>72</v>
      </c>
      <c r="D38" s="29" t="s">
        <v>85</v>
      </c>
      <c r="E38" s="40">
        <v>125</v>
      </c>
    </row>
    <row r="39" spans="1:5" ht="52.5">
      <c r="A39" s="41" t="s">
        <v>0</v>
      </c>
      <c r="B39" s="42" t="s">
        <v>10</v>
      </c>
      <c r="C39" s="44" t="s">
        <v>66</v>
      </c>
      <c r="D39" s="29" t="s">
        <v>69</v>
      </c>
      <c r="E39" s="35">
        <v>1420</v>
      </c>
    </row>
    <row r="40" spans="1:5" ht="52.5">
      <c r="A40" s="41" t="s">
        <v>0</v>
      </c>
      <c r="B40" s="42" t="s">
        <v>2</v>
      </c>
      <c r="C40" s="44" t="s">
        <v>59</v>
      </c>
      <c r="D40" s="29" t="s">
        <v>85</v>
      </c>
      <c r="E40" s="38">
        <v>1275</v>
      </c>
    </row>
    <row r="41" spans="1:5" ht="52.5">
      <c r="A41" s="41" t="s">
        <v>0</v>
      </c>
      <c r="B41" s="42" t="s">
        <v>60</v>
      </c>
      <c r="C41" s="44" t="s">
        <v>64</v>
      </c>
      <c r="D41" s="29" t="s">
        <v>85</v>
      </c>
      <c r="E41" s="30">
        <v>67</v>
      </c>
    </row>
    <row r="42" spans="1:5" ht="78.75">
      <c r="A42" s="41" t="s">
        <v>0</v>
      </c>
      <c r="B42" s="42" t="s">
        <v>10</v>
      </c>
      <c r="C42" s="44" t="s">
        <v>296</v>
      </c>
      <c r="D42" s="29" t="s">
        <v>295</v>
      </c>
      <c r="E42" s="30">
        <v>52</v>
      </c>
    </row>
    <row r="43" spans="1:5" ht="78.75">
      <c r="A43" s="41" t="s">
        <v>0</v>
      </c>
      <c r="B43" s="42" t="s">
        <v>8</v>
      </c>
      <c r="C43" s="44" t="s">
        <v>297</v>
      </c>
      <c r="D43" s="29" t="s">
        <v>85</v>
      </c>
      <c r="E43" s="30">
        <v>32</v>
      </c>
    </row>
    <row r="44" spans="1:5" ht="53.25">
      <c r="A44" s="41" t="s">
        <v>0</v>
      </c>
      <c r="B44" s="42" t="s">
        <v>10</v>
      </c>
      <c r="C44" s="44" t="s">
        <v>76</v>
      </c>
      <c r="D44" s="29" t="s">
        <v>85</v>
      </c>
      <c r="E44" s="40">
        <v>200</v>
      </c>
    </row>
    <row r="45" spans="1:5" ht="53.25">
      <c r="A45" s="41" t="s">
        <v>0</v>
      </c>
      <c r="B45" s="42" t="s">
        <v>10</v>
      </c>
      <c r="C45" s="44" t="s">
        <v>77</v>
      </c>
      <c r="D45" s="29" t="s">
        <v>85</v>
      </c>
      <c r="E45" s="40">
        <v>45</v>
      </c>
    </row>
    <row r="46" spans="1:5" ht="78.75">
      <c r="A46" s="41" t="s">
        <v>0</v>
      </c>
      <c r="B46" s="42" t="s">
        <v>13</v>
      </c>
      <c r="C46" s="43" t="s">
        <v>14</v>
      </c>
      <c r="D46" s="29" t="s">
        <v>88</v>
      </c>
      <c r="E46" s="30">
        <v>700000</v>
      </c>
    </row>
    <row r="47" spans="1:5" ht="78.75">
      <c r="A47" s="41" t="s">
        <v>0</v>
      </c>
      <c r="B47" s="42" t="s">
        <v>62</v>
      </c>
      <c r="C47" s="44" t="s">
        <v>63</v>
      </c>
      <c r="D47" s="29" t="s">
        <v>88</v>
      </c>
      <c r="E47" s="36">
        <v>100000</v>
      </c>
    </row>
    <row r="48" spans="1:5" ht="52.5">
      <c r="A48" s="41" t="s">
        <v>0</v>
      </c>
      <c r="B48" s="42" t="s">
        <v>2</v>
      </c>
      <c r="C48" s="43" t="s">
        <v>3</v>
      </c>
      <c r="D48" s="29" t="s">
        <v>88</v>
      </c>
      <c r="E48" s="30">
        <v>7500</v>
      </c>
    </row>
    <row r="49" spans="1:5" ht="52.5">
      <c r="A49" s="41" t="s">
        <v>0</v>
      </c>
      <c r="B49" s="42" t="s">
        <v>2</v>
      </c>
      <c r="C49" s="44" t="s">
        <v>57</v>
      </c>
      <c r="D49" s="29" t="s">
        <v>85</v>
      </c>
      <c r="E49" s="35">
        <v>837</v>
      </c>
    </row>
    <row r="50" spans="1:5" ht="57" customHeight="1">
      <c r="A50" s="41" t="s">
        <v>0</v>
      </c>
      <c r="B50" s="42" t="s">
        <v>8</v>
      </c>
      <c r="C50" s="44" t="s">
        <v>50</v>
      </c>
      <c r="D50" s="29" t="s">
        <v>91</v>
      </c>
      <c r="E50" s="34">
        <v>3</v>
      </c>
    </row>
    <row r="51" spans="1:5" ht="78.75">
      <c r="A51" s="41" t="s">
        <v>0</v>
      </c>
      <c r="B51" s="42" t="s">
        <v>8</v>
      </c>
      <c r="C51" s="44" t="s">
        <v>16</v>
      </c>
      <c r="D51" s="29" t="s">
        <v>92</v>
      </c>
      <c r="E51" s="35">
        <v>2</v>
      </c>
    </row>
    <row r="52" spans="1:5" ht="78.75">
      <c r="A52" s="41" t="s">
        <v>0</v>
      </c>
      <c r="B52" s="42" t="s">
        <v>8</v>
      </c>
      <c r="C52" s="44" t="s">
        <v>21</v>
      </c>
      <c r="D52" s="29" t="s">
        <v>91</v>
      </c>
      <c r="E52" s="35">
        <v>19</v>
      </c>
    </row>
    <row r="53" spans="1:5" ht="78.75">
      <c r="A53" s="41" t="s">
        <v>0</v>
      </c>
      <c r="B53" s="42" t="s">
        <v>8</v>
      </c>
      <c r="C53" s="44" t="s">
        <v>20</v>
      </c>
      <c r="D53" s="29" t="s">
        <v>91</v>
      </c>
      <c r="E53" s="35">
        <v>36</v>
      </c>
    </row>
    <row r="54" spans="1:5" ht="72.75" customHeight="1">
      <c r="A54" s="41" t="s">
        <v>0</v>
      </c>
      <c r="B54" s="42" t="s">
        <v>8</v>
      </c>
      <c r="C54" s="44" t="s">
        <v>17</v>
      </c>
      <c r="D54" s="29" t="s">
        <v>91</v>
      </c>
      <c r="E54" s="35">
        <v>4</v>
      </c>
    </row>
    <row r="55" spans="1:5" ht="78.75">
      <c r="A55" s="41" t="s">
        <v>0</v>
      </c>
      <c r="B55" s="42" t="s">
        <v>8</v>
      </c>
      <c r="C55" s="44" t="s">
        <v>18</v>
      </c>
      <c r="D55" s="29" t="s">
        <v>91</v>
      </c>
      <c r="E55" s="35">
        <v>1</v>
      </c>
    </row>
    <row r="56" spans="1:5" ht="78.75">
      <c r="A56" s="41" t="s">
        <v>0</v>
      </c>
      <c r="B56" s="42" t="s">
        <v>8</v>
      </c>
      <c r="C56" s="44" t="s">
        <v>19</v>
      </c>
      <c r="D56" s="29" t="s">
        <v>91</v>
      </c>
      <c r="E56" s="35">
        <v>1</v>
      </c>
    </row>
    <row r="57" spans="1:5" ht="78.75">
      <c r="A57" s="41" t="s">
        <v>0</v>
      </c>
      <c r="B57" s="42" t="s">
        <v>8</v>
      </c>
      <c r="C57" s="44" t="s">
        <v>22</v>
      </c>
      <c r="D57" s="29" t="s">
        <v>91</v>
      </c>
      <c r="E57" s="35">
        <v>1</v>
      </c>
    </row>
    <row r="58" spans="1:5" ht="78.75">
      <c r="A58" s="41" t="s">
        <v>0</v>
      </c>
      <c r="B58" s="42" t="s">
        <v>8</v>
      </c>
      <c r="C58" s="44" t="s">
        <v>23</v>
      </c>
      <c r="D58" s="29" t="s">
        <v>91</v>
      </c>
      <c r="E58" s="35">
        <v>1</v>
      </c>
    </row>
    <row r="59" spans="1:5" ht="87" customHeight="1">
      <c r="A59" s="41" t="s">
        <v>0</v>
      </c>
      <c r="B59" s="42" t="s">
        <v>8</v>
      </c>
      <c r="C59" s="44" t="s">
        <v>24</v>
      </c>
      <c r="D59" s="29" t="s">
        <v>91</v>
      </c>
      <c r="E59" s="35">
        <v>2</v>
      </c>
    </row>
    <row r="60" spans="1:5" ht="78.75">
      <c r="A60" s="47" t="s">
        <v>0</v>
      </c>
      <c r="B60" s="45" t="s">
        <v>8</v>
      </c>
      <c r="C60" s="46" t="s">
        <v>25</v>
      </c>
      <c r="D60" s="48" t="s">
        <v>91</v>
      </c>
      <c r="E60" s="39">
        <v>1</v>
      </c>
    </row>
    <row r="61" spans="1:5" ht="78.75">
      <c r="A61" s="41" t="s">
        <v>0</v>
      </c>
      <c r="B61" s="42" t="s">
        <v>8</v>
      </c>
      <c r="C61" s="44" t="s">
        <v>15</v>
      </c>
      <c r="D61" s="49" t="s">
        <v>92</v>
      </c>
      <c r="E61" s="35">
        <v>1</v>
      </c>
    </row>
    <row r="62" spans="1:5" ht="78.75">
      <c r="A62" s="41" t="s">
        <v>0</v>
      </c>
      <c r="B62" s="42" t="s">
        <v>8</v>
      </c>
      <c r="C62" s="43" t="s">
        <v>9</v>
      </c>
      <c r="D62" s="29" t="s">
        <v>89</v>
      </c>
      <c r="E62" s="30">
        <v>40</v>
      </c>
    </row>
    <row r="63" spans="1:5" ht="78.75">
      <c r="A63" s="41" t="s">
        <v>0</v>
      </c>
      <c r="B63" s="42" t="s">
        <v>8</v>
      </c>
      <c r="C63" s="43" t="s">
        <v>288</v>
      </c>
      <c r="D63" s="29" t="s">
        <v>289</v>
      </c>
      <c r="E63" s="30">
        <v>80</v>
      </c>
    </row>
    <row r="64" spans="1:5" ht="78.75">
      <c r="A64" s="41" t="s">
        <v>0</v>
      </c>
      <c r="B64" s="42" t="s">
        <v>8</v>
      </c>
      <c r="C64" s="43" t="s">
        <v>290</v>
      </c>
      <c r="D64" s="29" t="s">
        <v>289</v>
      </c>
      <c r="E64" s="30">
        <v>40</v>
      </c>
    </row>
    <row r="65" spans="1:5" ht="52.5">
      <c r="A65" s="41" t="s">
        <v>0</v>
      </c>
      <c r="B65" s="42" t="s">
        <v>4</v>
      </c>
      <c r="C65" s="43" t="s">
        <v>5</v>
      </c>
      <c r="D65" s="29" t="s">
        <v>88</v>
      </c>
      <c r="E65" s="30">
        <v>6000</v>
      </c>
    </row>
    <row r="66" spans="1:5" ht="78.75">
      <c r="A66" s="41" t="s">
        <v>0</v>
      </c>
      <c r="B66" s="42" t="s">
        <v>34</v>
      </c>
      <c r="C66" s="44" t="s">
        <v>35</v>
      </c>
      <c r="D66" s="29" t="s">
        <v>90</v>
      </c>
      <c r="E66" s="30">
        <v>750</v>
      </c>
    </row>
    <row r="67" spans="1:5" ht="102.75" customHeight="1">
      <c r="A67" s="41" t="s">
        <v>0</v>
      </c>
      <c r="B67" s="42" t="s">
        <v>34</v>
      </c>
      <c r="C67" s="44" t="s">
        <v>36</v>
      </c>
      <c r="D67" s="29" t="s">
        <v>90</v>
      </c>
      <c r="E67" s="30">
        <v>1450</v>
      </c>
    </row>
    <row r="68" spans="1:5" ht="85.5" customHeight="1">
      <c r="A68" s="41" t="s">
        <v>0</v>
      </c>
      <c r="B68" s="42" t="s">
        <v>34</v>
      </c>
      <c r="C68" s="44" t="s">
        <v>51</v>
      </c>
      <c r="D68" s="29" t="s">
        <v>90</v>
      </c>
      <c r="E68" s="34">
        <v>750</v>
      </c>
    </row>
    <row r="69" spans="1:5" ht="78.75">
      <c r="A69" s="41" t="s">
        <v>0</v>
      </c>
      <c r="B69" s="42" t="s">
        <v>8</v>
      </c>
      <c r="C69" s="44" t="s">
        <v>26</v>
      </c>
      <c r="D69" s="29" t="s">
        <v>91</v>
      </c>
      <c r="E69" s="35">
        <v>75</v>
      </c>
    </row>
    <row r="70" spans="1:5" ht="80.25" customHeight="1">
      <c r="A70" s="41" t="s">
        <v>0</v>
      </c>
      <c r="B70" s="42" t="s">
        <v>8</v>
      </c>
      <c r="C70" s="44" t="s">
        <v>47</v>
      </c>
      <c r="D70" s="29" t="s">
        <v>91</v>
      </c>
      <c r="E70" s="35">
        <v>75</v>
      </c>
    </row>
    <row r="71" spans="1:5" ht="78.75">
      <c r="A71" s="41" t="s">
        <v>0</v>
      </c>
      <c r="B71" s="42" t="s">
        <v>8</v>
      </c>
      <c r="C71" s="44" t="s">
        <v>45</v>
      </c>
      <c r="D71" s="29" t="s">
        <v>91</v>
      </c>
      <c r="E71" s="35">
        <v>20</v>
      </c>
    </row>
    <row r="72" spans="1:5" ht="78.75">
      <c r="A72" s="41" t="s">
        <v>0</v>
      </c>
      <c r="B72" s="42" t="s">
        <v>8</v>
      </c>
      <c r="C72" s="44" t="s">
        <v>46</v>
      </c>
      <c r="D72" s="29" t="s">
        <v>91</v>
      </c>
      <c r="E72" s="35">
        <v>50</v>
      </c>
    </row>
    <row r="73" spans="1:5" ht="53.25">
      <c r="A73" s="41" t="s">
        <v>0</v>
      </c>
      <c r="B73" s="42" t="s">
        <v>10</v>
      </c>
      <c r="C73" s="44" t="s">
        <v>48</v>
      </c>
      <c r="D73" s="29" t="s">
        <v>79</v>
      </c>
      <c r="E73" s="37">
        <v>488</v>
      </c>
    </row>
    <row r="74" spans="1:5" ht="96.75" customHeight="1">
      <c r="A74" s="41" t="s">
        <v>0</v>
      </c>
      <c r="B74" s="42" t="s">
        <v>10</v>
      </c>
      <c r="C74" s="44" t="s">
        <v>49</v>
      </c>
      <c r="D74" s="29" t="s">
        <v>79</v>
      </c>
      <c r="E74" s="35">
        <v>36</v>
      </c>
    </row>
    <row r="75" spans="1:5" ht="85.5" customHeight="1">
      <c r="A75" s="41" t="s">
        <v>0</v>
      </c>
      <c r="B75" s="42" t="s">
        <v>10</v>
      </c>
      <c r="C75" s="44" t="s">
        <v>74</v>
      </c>
      <c r="D75" s="29" t="s">
        <v>79</v>
      </c>
      <c r="E75" s="40">
        <v>94</v>
      </c>
    </row>
    <row r="76" spans="1:5" ht="53.25">
      <c r="A76" s="41" t="s">
        <v>0</v>
      </c>
      <c r="B76" s="42" t="s">
        <v>10</v>
      </c>
      <c r="C76" s="44" t="s">
        <v>78</v>
      </c>
      <c r="D76" s="29" t="s">
        <v>85</v>
      </c>
      <c r="E76" s="40">
        <v>137</v>
      </c>
    </row>
    <row r="77" spans="1:5" ht="53.25">
      <c r="A77" s="41" t="s">
        <v>0</v>
      </c>
      <c r="B77" s="42" t="s">
        <v>71</v>
      </c>
      <c r="C77" s="44" t="s">
        <v>73</v>
      </c>
      <c r="D77" s="29" t="s">
        <v>79</v>
      </c>
      <c r="E77" s="40">
        <v>34</v>
      </c>
    </row>
    <row r="78" spans="1:5" ht="78.75">
      <c r="A78" s="41" t="s">
        <v>0</v>
      </c>
      <c r="B78" s="42" t="s">
        <v>2</v>
      </c>
      <c r="C78" s="44" t="s">
        <v>54</v>
      </c>
      <c r="D78" s="29" t="s">
        <v>79</v>
      </c>
      <c r="E78" s="35">
        <v>20</v>
      </c>
    </row>
    <row r="79" spans="1:5" ht="66" customHeight="1">
      <c r="A79" s="41" t="s">
        <v>0</v>
      </c>
      <c r="B79" s="42" t="s">
        <v>2</v>
      </c>
      <c r="C79" s="44" t="s">
        <v>55</v>
      </c>
      <c r="D79" s="29" t="s">
        <v>79</v>
      </c>
      <c r="E79" s="35">
        <v>876</v>
      </c>
    </row>
    <row r="80" spans="1:5" ht="78.75">
      <c r="A80" s="41" t="s">
        <v>0</v>
      </c>
      <c r="B80" s="42" t="s">
        <v>2</v>
      </c>
      <c r="C80" s="44" t="s">
        <v>56</v>
      </c>
      <c r="D80" s="29" t="s">
        <v>79</v>
      </c>
      <c r="E80" s="35">
        <v>1180</v>
      </c>
    </row>
    <row r="81" spans="1:5" ht="118.5" customHeight="1">
      <c r="A81" s="41" t="s">
        <v>0</v>
      </c>
      <c r="B81" s="42" t="s">
        <v>10</v>
      </c>
      <c r="C81" s="44" t="s">
        <v>93</v>
      </c>
      <c r="D81" s="29" t="s">
        <v>70</v>
      </c>
      <c r="E81" s="35">
        <v>880</v>
      </c>
    </row>
    <row r="82" spans="1:5" ht="101.25" customHeight="1"/>
    <row r="86" spans="1:5" ht="30.75" customHeight="1"/>
    <row r="87" spans="1:5" ht="30" customHeight="1">
      <c r="A87" s="20" t="s">
        <v>68</v>
      </c>
      <c r="B87" s="20"/>
      <c r="C87" s="20" t="s">
        <v>75</v>
      </c>
    </row>
    <row r="88" spans="1:5" ht="32.25" customHeight="1">
      <c r="A88" s="20"/>
      <c r="B88" s="20"/>
      <c r="C88" s="20"/>
    </row>
    <row r="89" spans="1:5" ht="47.25" customHeight="1"/>
    <row r="90" spans="1:5" ht="63.75" hidden="1" customHeight="1"/>
    <row r="91" spans="1:5" ht="69.75" customHeight="1"/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P10" sqref="P10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55" t="s">
        <v>304</v>
      </c>
      <c r="C2" s="255"/>
      <c r="D2" s="255"/>
      <c r="E2" s="255"/>
      <c r="F2" s="255"/>
      <c r="G2" s="255"/>
      <c r="H2" s="255"/>
      <c r="I2" s="255"/>
      <c r="J2" s="255"/>
      <c r="K2" s="255"/>
    </row>
    <row r="3" spans="1:11" ht="15.75">
      <c r="B3" s="256" t="s">
        <v>94</v>
      </c>
      <c r="C3" s="256"/>
      <c r="D3" s="256"/>
      <c r="E3" s="256"/>
      <c r="F3" s="256"/>
      <c r="G3" s="256"/>
      <c r="H3" s="256"/>
      <c r="I3" s="256"/>
      <c r="J3" s="256"/>
      <c r="K3" s="256"/>
    </row>
    <row r="4" spans="1:11">
      <c r="A4" s="51"/>
      <c r="B4" s="257" t="s">
        <v>95</v>
      </c>
      <c r="C4" s="257"/>
      <c r="D4" s="257"/>
      <c r="E4" s="257"/>
      <c r="F4" s="257"/>
      <c r="G4" s="257"/>
      <c r="H4" s="257"/>
      <c r="I4" s="257"/>
      <c r="J4" s="257"/>
      <c r="K4" s="257"/>
    </row>
    <row r="5" spans="1:11" ht="15" customHeight="1">
      <c r="A5" s="258" t="s">
        <v>96</v>
      </c>
      <c r="B5" s="258" t="s">
        <v>80</v>
      </c>
      <c r="C5" s="52" t="s">
        <v>97</v>
      </c>
      <c r="D5" s="260" t="s">
        <v>98</v>
      </c>
      <c r="E5" s="261"/>
      <c r="F5" s="260" t="s">
        <v>99</v>
      </c>
      <c r="G5" s="261"/>
      <c r="H5" s="263" t="s">
        <v>100</v>
      </c>
      <c r="I5" s="264"/>
      <c r="J5" s="260" t="s">
        <v>83</v>
      </c>
      <c r="K5" s="261"/>
    </row>
    <row r="6" spans="1:11" ht="35.25" customHeight="1">
      <c r="A6" s="259"/>
      <c r="B6" s="259"/>
      <c r="C6" s="53"/>
      <c r="D6" s="54" t="s">
        <v>1</v>
      </c>
      <c r="E6" s="55" t="s">
        <v>101</v>
      </c>
      <c r="F6" s="54" t="s">
        <v>1</v>
      </c>
      <c r="G6" s="55" t="s">
        <v>101</v>
      </c>
      <c r="H6" s="54" t="s">
        <v>1</v>
      </c>
      <c r="I6" s="55" t="s">
        <v>101</v>
      </c>
      <c r="J6" s="55" t="s">
        <v>102</v>
      </c>
      <c r="K6" s="55" t="s">
        <v>103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272</v>
      </c>
      <c r="B8" s="58">
        <v>2301400</v>
      </c>
      <c r="C8" s="59" t="s">
        <v>104</v>
      </c>
      <c r="D8" s="60">
        <v>7000</v>
      </c>
      <c r="E8" s="61">
        <v>43610</v>
      </c>
      <c r="F8" s="61"/>
      <c r="G8" s="61"/>
      <c r="H8" s="60"/>
      <c r="I8" s="61"/>
      <c r="J8" s="62" t="s">
        <v>105</v>
      </c>
      <c r="K8" s="63">
        <v>7000</v>
      </c>
    </row>
    <row r="9" spans="1:11" ht="15.75" customHeight="1">
      <c r="A9" s="57" t="s">
        <v>272</v>
      </c>
      <c r="B9" s="58">
        <v>2301400</v>
      </c>
      <c r="C9" s="64" t="s">
        <v>106</v>
      </c>
      <c r="D9" s="57">
        <v>17</v>
      </c>
      <c r="E9" s="65">
        <v>5957.95</v>
      </c>
      <c r="F9" s="65"/>
      <c r="G9" s="65"/>
      <c r="H9" s="60"/>
      <c r="I9" s="61"/>
      <c r="J9" s="62" t="s">
        <v>107</v>
      </c>
      <c r="K9" s="63">
        <v>15</v>
      </c>
    </row>
    <row r="10" spans="1:11" ht="15" customHeight="1">
      <c r="A10" s="57" t="s">
        <v>272</v>
      </c>
      <c r="B10" s="58">
        <v>2301400</v>
      </c>
      <c r="C10" s="66" t="s">
        <v>108</v>
      </c>
      <c r="D10" s="57">
        <v>67</v>
      </c>
      <c r="E10" s="65">
        <v>58223</v>
      </c>
      <c r="F10" s="65"/>
      <c r="G10" s="65"/>
      <c r="H10" s="60"/>
      <c r="I10" s="61"/>
      <c r="J10" s="62" t="s">
        <v>107</v>
      </c>
      <c r="K10" s="63">
        <v>77</v>
      </c>
    </row>
    <row r="11" spans="1:11" ht="15.75" customHeight="1">
      <c r="A11" s="57" t="s">
        <v>272</v>
      </c>
      <c r="B11" s="67">
        <v>2301400</v>
      </c>
      <c r="C11" s="68" t="s">
        <v>109</v>
      </c>
      <c r="D11" s="60">
        <v>2</v>
      </c>
      <c r="E11" s="61">
        <v>229.19</v>
      </c>
      <c r="F11" s="61"/>
      <c r="G11" s="61"/>
      <c r="H11" s="60"/>
      <c r="I11" s="61"/>
      <c r="J11" s="62" t="s">
        <v>91</v>
      </c>
      <c r="K11" s="63">
        <v>2</v>
      </c>
    </row>
    <row r="12" spans="1:11" ht="15" customHeight="1">
      <c r="A12" s="57" t="s">
        <v>272</v>
      </c>
      <c r="B12" s="67">
        <v>2301400</v>
      </c>
      <c r="C12" s="69" t="s">
        <v>110</v>
      </c>
      <c r="D12" s="72">
        <v>7</v>
      </c>
      <c r="E12" s="72">
        <v>8107.75</v>
      </c>
      <c r="F12" s="70"/>
      <c r="G12" s="71"/>
      <c r="H12" s="70"/>
      <c r="I12" s="71"/>
      <c r="J12" s="73" t="s">
        <v>91</v>
      </c>
      <c r="K12" s="74">
        <v>7</v>
      </c>
    </row>
    <row r="13" spans="1:11" ht="15.75" customHeight="1">
      <c r="B13" s="75"/>
      <c r="C13" s="222" t="s">
        <v>111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2" t="s">
        <v>112</v>
      </c>
      <c r="B16" s="252"/>
      <c r="C16" s="252"/>
      <c r="E16" t="s">
        <v>113</v>
      </c>
      <c r="J16" s="8"/>
      <c r="K16" s="9"/>
    </row>
    <row r="17" spans="1:11">
      <c r="J17" s="8"/>
      <c r="K17" s="9"/>
    </row>
    <row r="18" spans="1:11">
      <c r="A18" s="252" t="s">
        <v>114</v>
      </c>
      <c r="B18" s="252"/>
      <c r="C18" s="252"/>
      <c r="E18" t="s">
        <v>115</v>
      </c>
    </row>
    <row r="21" spans="1:11">
      <c r="A21" s="262" t="s">
        <v>273</v>
      </c>
      <c r="B21" s="262"/>
      <c r="C21" s="262"/>
    </row>
    <row r="22" spans="1:11">
      <c r="A22" s="262" t="s">
        <v>274</v>
      </c>
      <c r="B22" s="262"/>
      <c r="C22" s="262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116</v>
      </c>
    </row>
    <row r="2" spans="1:5" ht="64.5" customHeight="1">
      <c r="A2" s="268" t="s">
        <v>305</v>
      </c>
      <c r="B2" s="268"/>
      <c r="C2" s="268"/>
      <c r="D2" s="268"/>
      <c r="E2" s="268"/>
    </row>
    <row r="3" spans="1:5" ht="15" customHeight="1">
      <c r="A3" s="269" t="s">
        <v>119</v>
      </c>
      <c r="B3" s="269"/>
      <c r="C3" s="269"/>
      <c r="D3" s="269"/>
      <c r="E3" s="269"/>
    </row>
    <row r="4" spans="1:5" ht="15" customHeight="1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5">
      <c r="A5" s="271"/>
      <c r="B5" s="271"/>
      <c r="C5" s="271"/>
      <c r="D5" s="233" t="s">
        <v>84</v>
      </c>
      <c r="E5" s="242" t="s">
        <v>1</v>
      </c>
    </row>
    <row r="6" spans="1:5" ht="37.5" customHeight="1">
      <c r="A6" s="265" t="s">
        <v>117</v>
      </c>
      <c r="B6" s="83"/>
      <c r="C6" s="68" t="s">
        <v>120</v>
      </c>
      <c r="D6" s="164" t="s">
        <v>121</v>
      </c>
      <c r="E6" s="85">
        <v>15</v>
      </c>
    </row>
    <row r="7" spans="1:5" ht="15.75">
      <c r="A7" s="266"/>
      <c r="B7" s="86"/>
      <c r="C7" s="68" t="s">
        <v>122</v>
      </c>
      <c r="D7" s="164" t="s">
        <v>121</v>
      </c>
      <c r="E7" s="85">
        <v>2</v>
      </c>
    </row>
    <row r="8" spans="1:5" ht="15.75">
      <c r="A8" s="266"/>
      <c r="B8" s="84"/>
      <c r="C8" s="87" t="s">
        <v>123</v>
      </c>
      <c r="D8" s="164" t="s">
        <v>124</v>
      </c>
      <c r="E8" s="88">
        <v>15000</v>
      </c>
    </row>
    <row r="9" spans="1:5" ht="35.25" customHeight="1">
      <c r="A9" s="267"/>
      <c r="B9" s="84"/>
      <c r="C9" s="89" t="s">
        <v>125</v>
      </c>
      <c r="D9" s="164" t="s">
        <v>126</v>
      </c>
      <c r="E9" s="88">
        <v>17</v>
      </c>
    </row>
    <row r="10" spans="1:5">
      <c r="B10" t="s">
        <v>127</v>
      </c>
    </row>
    <row r="11" spans="1:5" ht="39" customHeight="1">
      <c r="B11" t="s">
        <v>128</v>
      </c>
      <c r="C11" t="s">
        <v>129</v>
      </c>
      <c r="D11" t="s">
        <v>298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5" sqref="H15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3" t="s">
        <v>130</v>
      </c>
      <c r="B1" s="293"/>
      <c r="C1" s="293"/>
      <c r="D1" s="293"/>
      <c r="E1" s="293"/>
    </row>
    <row r="2" spans="1:5" ht="15.75" customHeight="1">
      <c r="A2" s="294" t="s">
        <v>131</v>
      </c>
      <c r="B2" s="294"/>
      <c r="C2" s="294"/>
      <c r="D2" s="294"/>
      <c r="E2" s="294"/>
    </row>
    <row r="3" spans="1:5">
      <c r="A3" s="294" t="s">
        <v>132</v>
      </c>
      <c r="B3" s="294"/>
      <c r="C3" s="294"/>
      <c r="D3" s="294"/>
      <c r="E3" s="294"/>
    </row>
    <row r="4" spans="1:5">
      <c r="A4" s="294" t="s">
        <v>133</v>
      </c>
      <c r="B4" s="294"/>
      <c r="C4" s="294"/>
      <c r="D4" s="294"/>
      <c r="E4" s="294"/>
    </row>
    <row r="5" spans="1:5">
      <c r="A5" s="294" t="s">
        <v>306</v>
      </c>
      <c r="B5" s="294"/>
      <c r="C5" s="294"/>
      <c r="D5" s="294"/>
      <c r="E5" s="294"/>
    </row>
    <row r="6" spans="1:5" ht="4.5" customHeight="1">
      <c r="A6" s="90"/>
      <c r="B6" s="90"/>
      <c r="C6" s="91"/>
      <c r="D6" s="91"/>
      <c r="E6" s="92"/>
    </row>
    <row r="7" spans="1:5" ht="21" customHeight="1">
      <c r="A7" s="292" t="s">
        <v>134</v>
      </c>
      <c r="B7" s="292"/>
      <c r="C7" s="292"/>
      <c r="D7" s="292"/>
      <c r="E7" s="292"/>
    </row>
    <row r="8" spans="1:5">
      <c r="A8" s="277" t="s">
        <v>135</v>
      </c>
      <c r="B8" s="277"/>
      <c r="C8" s="277"/>
      <c r="D8" s="277"/>
      <c r="E8" s="277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78" t="s">
        <v>136</v>
      </c>
      <c r="B10" s="280" t="s">
        <v>137</v>
      </c>
      <c r="C10" s="282" t="s">
        <v>97</v>
      </c>
      <c r="D10" s="284" t="s">
        <v>138</v>
      </c>
      <c r="E10" s="285"/>
    </row>
    <row r="11" spans="1:5" ht="30">
      <c r="A11" s="279"/>
      <c r="B11" s="281"/>
      <c r="C11" s="283"/>
      <c r="D11" s="81" t="s">
        <v>84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86" t="s">
        <v>0</v>
      </c>
      <c r="B13" s="289" t="s">
        <v>139</v>
      </c>
      <c r="C13" s="98" t="s">
        <v>140</v>
      </c>
      <c r="D13" s="99" t="s">
        <v>121</v>
      </c>
      <c r="E13" s="110">
        <v>62</v>
      </c>
    </row>
    <row r="14" spans="1:5">
      <c r="A14" s="287"/>
      <c r="B14" s="290"/>
      <c r="C14" s="100" t="s">
        <v>141</v>
      </c>
      <c r="D14" s="101" t="s">
        <v>126</v>
      </c>
      <c r="E14" s="111">
        <v>80</v>
      </c>
    </row>
    <row r="15" spans="1:5">
      <c r="A15" s="287"/>
      <c r="B15" s="290"/>
      <c r="C15" s="100" t="s">
        <v>142</v>
      </c>
      <c r="D15" s="101" t="s">
        <v>146</v>
      </c>
      <c r="E15" s="111">
        <v>1519</v>
      </c>
    </row>
    <row r="16" spans="1:5">
      <c r="A16" s="288"/>
      <c r="B16" s="291"/>
      <c r="C16" s="100" t="s">
        <v>143</v>
      </c>
      <c r="D16" s="101" t="s">
        <v>121</v>
      </c>
      <c r="E16" s="111">
        <v>86</v>
      </c>
    </row>
    <row r="17" spans="1:5" ht="23.25" customHeight="1" thickBot="1">
      <c r="A17" s="274" t="s">
        <v>144</v>
      </c>
      <c r="B17" s="275"/>
      <c r="C17" s="275"/>
      <c r="D17" s="102"/>
      <c r="E17" s="112">
        <f>SUM(E13:E16)</f>
        <v>1747</v>
      </c>
    </row>
    <row r="18" spans="1:5" ht="15.75">
      <c r="A18" s="276"/>
      <c r="B18" s="276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127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145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116</v>
      </c>
    </row>
    <row r="2" spans="1:5" ht="64.5" customHeight="1">
      <c r="A2" s="268" t="s">
        <v>307</v>
      </c>
      <c r="B2" s="268"/>
      <c r="C2" s="268"/>
      <c r="D2" s="268"/>
      <c r="E2" s="268"/>
    </row>
    <row r="3" spans="1:5" ht="15.75" customHeight="1">
      <c r="A3" s="255" t="s">
        <v>119</v>
      </c>
      <c r="B3" s="255"/>
      <c r="C3" s="255"/>
      <c r="D3" s="255"/>
      <c r="E3" s="255"/>
    </row>
    <row r="4" spans="1:5" ht="15" customHeight="1">
      <c r="A4" s="296" t="s">
        <v>148</v>
      </c>
      <c r="B4" s="296"/>
      <c r="C4" s="296"/>
      <c r="D4" s="296"/>
      <c r="E4" s="296"/>
    </row>
    <row r="5" spans="1:5">
      <c r="A5" s="113"/>
      <c r="B5" s="113"/>
      <c r="C5" s="113"/>
      <c r="D5" s="234"/>
      <c r="E5" s="234"/>
    </row>
    <row r="6" spans="1:5" ht="45.75" customHeight="1">
      <c r="A6" s="270" t="s">
        <v>82</v>
      </c>
      <c r="B6" s="270" t="s">
        <v>149</v>
      </c>
      <c r="C6" s="270" t="s">
        <v>118</v>
      </c>
      <c r="D6" s="272" t="s">
        <v>83</v>
      </c>
      <c r="E6" s="273"/>
    </row>
    <row r="7" spans="1:5" ht="30">
      <c r="A7" s="271"/>
      <c r="B7" s="271"/>
      <c r="C7" s="271"/>
      <c r="D7" s="233" t="s">
        <v>150</v>
      </c>
      <c r="E7" s="242" t="s">
        <v>1</v>
      </c>
    </row>
    <row r="8" spans="1:5">
      <c r="A8" s="114" t="s">
        <v>147</v>
      </c>
      <c r="B8" s="84">
        <v>2301400</v>
      </c>
      <c r="C8" s="84" t="s">
        <v>151</v>
      </c>
      <c r="D8" s="84" t="s">
        <v>121</v>
      </c>
      <c r="E8" s="115">
        <v>557</v>
      </c>
    </row>
    <row r="9" spans="1:5">
      <c r="A9" s="114" t="s">
        <v>147</v>
      </c>
      <c r="B9" s="84">
        <v>2301400</v>
      </c>
      <c r="C9" s="84" t="s">
        <v>152</v>
      </c>
      <c r="D9" s="84" t="s">
        <v>121</v>
      </c>
      <c r="E9" s="115">
        <v>0</v>
      </c>
    </row>
    <row r="10" spans="1:5">
      <c r="A10" s="116"/>
      <c r="B10" s="117"/>
      <c r="C10" s="117"/>
      <c r="D10" s="117"/>
      <c r="E10" s="118"/>
    </row>
    <row r="11" spans="1:5">
      <c r="A11" s="295" t="s">
        <v>153</v>
      </c>
      <c r="B11" s="295"/>
      <c r="C11" s="295"/>
      <c r="D11" s="295"/>
      <c r="E11" s="295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topLeftCell="A10" workbookViewId="0">
      <selection sqref="A1:E31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116</v>
      </c>
      <c r="F1" s="7"/>
      <c r="G1" s="7"/>
    </row>
    <row r="2" spans="1:7" ht="102.75" customHeight="1">
      <c r="A2" s="268" t="s">
        <v>308</v>
      </c>
      <c r="B2" s="268"/>
      <c r="C2" s="268"/>
      <c r="D2" s="268"/>
      <c r="E2" s="268"/>
      <c r="F2" s="230"/>
      <c r="G2" s="223"/>
    </row>
    <row r="3" spans="1:7" ht="20.25" customHeight="1">
      <c r="A3" s="268" t="s">
        <v>0</v>
      </c>
      <c r="B3" s="268"/>
      <c r="C3" s="268"/>
      <c r="D3" s="268"/>
      <c r="E3" s="268"/>
      <c r="F3" s="230"/>
      <c r="G3" s="223"/>
    </row>
    <row r="4" spans="1:7" ht="21.75" customHeight="1">
      <c r="A4" s="255" t="s">
        <v>154</v>
      </c>
      <c r="B4" s="255"/>
      <c r="C4" s="255"/>
      <c r="D4" s="255"/>
      <c r="E4" s="255"/>
      <c r="F4" s="7"/>
      <c r="G4" s="7"/>
    </row>
    <row r="5" spans="1:7" ht="43.5" customHeight="1">
      <c r="A5" s="300" t="s">
        <v>82</v>
      </c>
      <c r="B5" s="300" t="s">
        <v>80</v>
      </c>
      <c r="C5" s="300" t="s">
        <v>118</v>
      </c>
      <c r="D5" s="298" t="s">
        <v>83</v>
      </c>
      <c r="E5" s="299"/>
      <c r="F5" s="7"/>
      <c r="G5" s="7"/>
    </row>
    <row r="6" spans="1:7" ht="15.75" customHeight="1">
      <c r="A6" s="301"/>
      <c r="B6" s="301"/>
      <c r="C6" s="301"/>
      <c r="D6" s="235" t="s">
        <v>84</v>
      </c>
      <c r="E6" s="121" t="s">
        <v>1</v>
      </c>
      <c r="F6" s="7"/>
      <c r="G6" s="7"/>
    </row>
    <row r="7" spans="1:7" ht="15.75">
      <c r="A7" s="122" t="s">
        <v>155</v>
      </c>
      <c r="B7" s="123" t="s">
        <v>156</v>
      </c>
      <c r="C7" s="124" t="s">
        <v>9</v>
      </c>
      <c r="D7" s="125" t="s">
        <v>121</v>
      </c>
      <c r="E7" s="126">
        <v>5</v>
      </c>
      <c r="F7" s="7"/>
      <c r="G7" s="7"/>
    </row>
    <row r="8" spans="1:7" ht="15.75" customHeight="1">
      <c r="A8" s="122" t="s">
        <v>155</v>
      </c>
      <c r="B8" s="123" t="s">
        <v>156</v>
      </c>
      <c r="C8" s="127" t="s">
        <v>141</v>
      </c>
      <c r="D8" s="125" t="s">
        <v>126</v>
      </c>
      <c r="E8" s="126">
        <v>5</v>
      </c>
      <c r="F8" s="7"/>
      <c r="G8" s="7"/>
    </row>
    <row r="9" spans="1:7" ht="15.75" customHeight="1">
      <c r="A9" s="122" t="s">
        <v>155</v>
      </c>
      <c r="B9" s="123" t="s">
        <v>156</v>
      </c>
      <c r="C9" s="127" t="s">
        <v>157</v>
      </c>
      <c r="D9" s="125" t="s">
        <v>158</v>
      </c>
      <c r="E9" s="126">
        <v>469</v>
      </c>
      <c r="F9" s="7"/>
      <c r="G9" s="7"/>
    </row>
    <row r="10" spans="1:7" ht="15.75" customHeight="1">
      <c r="A10" s="122" t="s">
        <v>155</v>
      </c>
      <c r="B10" s="123" t="s">
        <v>156</v>
      </c>
      <c r="C10" s="127" t="s">
        <v>159</v>
      </c>
      <c r="D10" s="125" t="s">
        <v>121</v>
      </c>
      <c r="E10" s="126">
        <v>0</v>
      </c>
      <c r="F10" s="7"/>
      <c r="G10" s="7"/>
    </row>
    <row r="11" spans="1:7" ht="15.75" customHeight="1">
      <c r="A11" s="122" t="s">
        <v>155</v>
      </c>
      <c r="B11" s="123" t="s">
        <v>161</v>
      </c>
      <c r="C11" s="128" t="s">
        <v>164</v>
      </c>
      <c r="D11" s="125" t="s">
        <v>163</v>
      </c>
      <c r="E11" s="126">
        <v>0.04</v>
      </c>
      <c r="F11" s="7"/>
      <c r="G11" s="7"/>
    </row>
    <row r="12" spans="1:7" ht="15.75" customHeight="1">
      <c r="A12" s="122" t="s">
        <v>155</v>
      </c>
      <c r="B12" s="123" t="s">
        <v>161</v>
      </c>
      <c r="C12" s="128" t="s">
        <v>165</v>
      </c>
      <c r="D12" s="125" t="s">
        <v>163</v>
      </c>
      <c r="E12" s="126">
        <v>10</v>
      </c>
      <c r="F12" s="7"/>
      <c r="G12" s="7"/>
    </row>
    <row r="13" spans="1:7" ht="25.5" customHeight="1">
      <c r="A13" s="122" t="s">
        <v>155</v>
      </c>
      <c r="B13" s="123" t="s">
        <v>161</v>
      </c>
      <c r="C13" s="128" t="s">
        <v>164</v>
      </c>
      <c r="D13" s="125" t="s">
        <v>163</v>
      </c>
      <c r="E13" s="126">
        <v>8</v>
      </c>
      <c r="F13" s="7"/>
      <c r="G13" s="7"/>
    </row>
    <row r="14" spans="1:7" ht="15.75" customHeight="1">
      <c r="A14" s="122" t="s">
        <v>155</v>
      </c>
      <c r="B14" s="123" t="s">
        <v>161</v>
      </c>
      <c r="C14" s="128" t="s">
        <v>166</v>
      </c>
      <c r="D14" s="125" t="s">
        <v>167</v>
      </c>
      <c r="E14" s="126">
        <v>13</v>
      </c>
      <c r="F14" s="7"/>
      <c r="G14" s="7"/>
    </row>
    <row r="15" spans="1:7" ht="15.75" customHeight="1">
      <c r="A15" s="122" t="s">
        <v>155</v>
      </c>
      <c r="B15" s="123" t="s">
        <v>161</v>
      </c>
      <c r="C15" s="128" t="s">
        <v>168</v>
      </c>
      <c r="D15" s="125" t="s">
        <v>121</v>
      </c>
      <c r="E15" s="126">
        <v>15</v>
      </c>
      <c r="F15" s="7"/>
      <c r="G15" s="7"/>
    </row>
    <row r="16" spans="1:7" ht="15.75" customHeight="1">
      <c r="A16" s="122" t="s">
        <v>155</v>
      </c>
      <c r="B16" s="123" t="s">
        <v>161</v>
      </c>
      <c r="C16" s="128" t="s">
        <v>162</v>
      </c>
      <c r="D16" s="125" t="s">
        <v>163</v>
      </c>
      <c r="E16" s="126">
        <v>44</v>
      </c>
      <c r="F16" s="7"/>
      <c r="G16" s="7"/>
    </row>
    <row r="17" spans="1:7" ht="15.75" customHeight="1">
      <c r="A17" s="122" t="s">
        <v>155</v>
      </c>
      <c r="B17" s="123" t="s">
        <v>161</v>
      </c>
      <c r="C17" s="128" t="s">
        <v>169</v>
      </c>
      <c r="D17" s="125" t="s">
        <v>163</v>
      </c>
      <c r="E17" s="126">
        <v>7</v>
      </c>
      <c r="F17" s="7"/>
      <c r="G17" s="7"/>
    </row>
    <row r="18" spans="1:7" ht="15.75" customHeight="1">
      <c r="A18" s="122" t="s">
        <v>155</v>
      </c>
      <c r="B18" s="123" t="s">
        <v>161</v>
      </c>
      <c r="C18" s="128" t="s">
        <v>170</v>
      </c>
      <c r="D18" s="125" t="s">
        <v>163</v>
      </c>
      <c r="E18" s="126">
        <v>10</v>
      </c>
      <c r="F18" s="7"/>
      <c r="G18" s="7"/>
    </row>
    <row r="19" spans="1:7" ht="15.75" customHeight="1">
      <c r="A19" s="122" t="s">
        <v>155</v>
      </c>
      <c r="B19" s="123" t="s">
        <v>161</v>
      </c>
      <c r="C19" s="128" t="s">
        <v>171</v>
      </c>
      <c r="D19" s="125" t="s">
        <v>163</v>
      </c>
      <c r="E19" s="126">
        <v>3</v>
      </c>
      <c r="F19" s="7"/>
      <c r="G19" s="7"/>
    </row>
    <row r="20" spans="1:7" ht="15.75" customHeight="1">
      <c r="A20" s="122" t="s">
        <v>155</v>
      </c>
      <c r="B20" s="123" t="s">
        <v>161</v>
      </c>
      <c r="C20" s="128" t="s">
        <v>170</v>
      </c>
      <c r="D20" s="125" t="s">
        <v>163</v>
      </c>
      <c r="E20" s="126">
        <v>48</v>
      </c>
      <c r="F20" s="7"/>
      <c r="G20" s="7"/>
    </row>
    <row r="21" spans="1:7" ht="15.75" customHeight="1">
      <c r="A21" s="122" t="s">
        <v>155</v>
      </c>
      <c r="B21" s="123" t="s">
        <v>161</v>
      </c>
      <c r="C21" s="128" t="s">
        <v>169</v>
      </c>
      <c r="D21" s="125" t="s">
        <v>163</v>
      </c>
      <c r="E21" s="126">
        <v>7</v>
      </c>
      <c r="F21" s="7"/>
      <c r="G21" s="7"/>
    </row>
    <row r="22" spans="1:7" ht="15.75" customHeight="1">
      <c r="A22" s="122" t="s">
        <v>155</v>
      </c>
      <c r="B22" s="123" t="s">
        <v>161</v>
      </c>
      <c r="C22" s="128" t="s">
        <v>164</v>
      </c>
      <c r="D22" s="125" t="s">
        <v>163</v>
      </c>
      <c r="E22" s="126">
        <v>17</v>
      </c>
      <c r="F22" s="7"/>
      <c r="G22" s="7"/>
    </row>
    <row r="23" spans="1:7" ht="15.75">
      <c r="A23" s="122" t="s">
        <v>155</v>
      </c>
      <c r="B23" s="123" t="s">
        <v>161</v>
      </c>
      <c r="C23" s="128" t="s">
        <v>251</v>
      </c>
      <c r="D23" s="125" t="s">
        <v>163</v>
      </c>
      <c r="E23" s="126">
        <v>30</v>
      </c>
      <c r="F23" s="7"/>
      <c r="G23" s="7"/>
    </row>
    <row r="24" spans="1:7" ht="15.75">
      <c r="A24" s="129" t="s">
        <v>172</v>
      </c>
      <c r="B24" s="130"/>
      <c r="C24" s="130"/>
      <c r="D24" s="130"/>
      <c r="E24" s="131">
        <f>SUM(E7:E23)</f>
        <v>691.04</v>
      </c>
      <c r="F24" s="7"/>
      <c r="G24" s="7"/>
    </row>
    <row r="25" spans="1:7" ht="15.75">
      <c r="A25" s="116"/>
      <c r="B25" s="117"/>
      <c r="C25" s="117"/>
      <c r="D25" s="117"/>
      <c r="E25" s="118"/>
      <c r="F25" s="7"/>
      <c r="G25" s="7"/>
    </row>
    <row r="26" spans="1:7" ht="15.75">
      <c r="F26" s="10"/>
      <c r="G26" s="7"/>
    </row>
    <row r="27" spans="1:7" ht="15.75">
      <c r="F27" s="10"/>
      <c r="G27" s="10"/>
    </row>
    <row r="28" spans="1:7" ht="15.75">
      <c r="A28" s="236"/>
      <c r="B28" s="236"/>
      <c r="C28" s="236"/>
      <c r="D28" s="7"/>
      <c r="E28" s="7"/>
      <c r="F28" s="297"/>
      <c r="G28" s="297"/>
    </row>
    <row r="29" spans="1:7" ht="15.75">
      <c r="A29" s="236"/>
      <c r="B29" s="7"/>
      <c r="C29" s="7"/>
      <c r="D29" s="7"/>
      <c r="E29" s="7"/>
      <c r="F29" s="7"/>
      <c r="G29" s="7"/>
    </row>
    <row r="30" spans="1:7" ht="15.75">
      <c r="A30" s="7"/>
      <c r="B30" s="10"/>
      <c r="C30" s="10"/>
      <c r="D30" s="10"/>
      <c r="E30" s="10"/>
      <c r="F30" s="10"/>
      <c r="G30" s="7"/>
    </row>
    <row r="31" spans="1:7" ht="15.75">
      <c r="A31" s="10" t="s">
        <v>173</v>
      </c>
    </row>
    <row r="33" spans="1:14" ht="15.7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</sheetData>
  <mergeCells count="8">
    <mergeCell ref="A5:A6"/>
    <mergeCell ref="B5:B6"/>
    <mergeCell ref="C5:C6"/>
    <mergeCell ref="A2:E2"/>
    <mergeCell ref="A3:E3"/>
    <mergeCell ref="A4:E4"/>
    <mergeCell ref="F28:G28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6" sqref="I6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116</v>
      </c>
    </row>
    <row r="2" spans="1:5" ht="95.25" customHeight="1">
      <c r="A2" s="134"/>
      <c r="B2" s="304" t="s">
        <v>309</v>
      </c>
      <c r="C2" s="304"/>
      <c r="D2" s="136"/>
      <c r="E2" s="137"/>
    </row>
    <row r="3" spans="1:5" ht="31.5" customHeight="1">
      <c r="A3" s="134"/>
      <c r="B3" s="304" t="s">
        <v>0</v>
      </c>
      <c r="C3" s="304"/>
      <c r="D3" s="136"/>
      <c r="E3" s="137"/>
    </row>
    <row r="4" spans="1:5" ht="42" customHeight="1">
      <c r="A4" s="134"/>
      <c r="B4" s="305" t="s">
        <v>174</v>
      </c>
      <c r="C4" s="306"/>
      <c r="D4" s="138"/>
      <c r="E4" s="137"/>
    </row>
    <row r="5" spans="1:5" ht="60" customHeight="1">
      <c r="A5" s="307" t="s">
        <v>82</v>
      </c>
      <c r="B5" s="307" t="s">
        <v>80</v>
      </c>
      <c r="C5" s="307" t="s">
        <v>118</v>
      </c>
      <c r="D5" s="302" t="s">
        <v>83</v>
      </c>
      <c r="E5" s="303"/>
    </row>
    <row r="6" spans="1:5" ht="57.75" customHeight="1">
      <c r="A6" s="308"/>
      <c r="B6" s="308"/>
      <c r="C6" s="308"/>
      <c r="D6" s="139" t="s">
        <v>84</v>
      </c>
      <c r="E6" s="140" t="s">
        <v>1</v>
      </c>
    </row>
    <row r="7" spans="1:5" ht="65.25" customHeight="1">
      <c r="A7" s="141" t="s">
        <v>155</v>
      </c>
      <c r="B7" s="140" t="s">
        <v>156</v>
      </c>
      <c r="C7" s="140" t="s">
        <v>9</v>
      </c>
      <c r="D7" s="142" t="s">
        <v>121</v>
      </c>
      <c r="E7" s="143">
        <v>9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topLeftCell="A16" workbookViewId="0">
      <selection sqref="A1:E17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116</v>
      </c>
    </row>
    <row r="2" spans="1:5" ht="72" customHeight="1">
      <c r="A2" s="310" t="s">
        <v>310</v>
      </c>
      <c r="B2" s="310"/>
      <c r="C2" s="310"/>
      <c r="D2" s="310"/>
      <c r="E2" s="310"/>
    </row>
    <row r="3" spans="1:5" ht="15.75" customHeight="1">
      <c r="A3" s="311" t="s">
        <v>119</v>
      </c>
      <c r="B3" s="311"/>
      <c r="C3" s="311"/>
      <c r="D3" s="311"/>
      <c r="E3" s="311"/>
    </row>
    <row r="4" spans="1:5" ht="15" customHeight="1">
      <c r="A4" s="312" t="s">
        <v>148</v>
      </c>
      <c r="B4" s="312"/>
      <c r="C4" s="312"/>
      <c r="D4" s="312"/>
      <c r="E4" s="312"/>
    </row>
    <row r="5" spans="1:5">
      <c r="A5" s="146"/>
      <c r="B5" s="146"/>
      <c r="C5" s="146"/>
      <c r="D5" s="237"/>
      <c r="E5" s="237"/>
    </row>
    <row r="6" spans="1:5" ht="48.75" customHeight="1">
      <c r="A6" s="313" t="s">
        <v>82</v>
      </c>
      <c r="B6" s="313" t="s">
        <v>149</v>
      </c>
      <c r="C6" s="313" t="s">
        <v>118</v>
      </c>
      <c r="D6" s="315" t="s">
        <v>83</v>
      </c>
      <c r="E6" s="316"/>
    </row>
    <row r="7" spans="1:5" ht="28.5">
      <c r="A7" s="314"/>
      <c r="B7" s="314"/>
      <c r="C7" s="314"/>
      <c r="D7" s="238" t="s">
        <v>150</v>
      </c>
      <c r="E7" s="147" t="s">
        <v>1</v>
      </c>
    </row>
    <row r="8" spans="1:5" ht="31.5">
      <c r="A8" s="148" t="s">
        <v>175</v>
      </c>
      <c r="B8" s="149">
        <v>2301400</v>
      </c>
      <c r="C8" s="150" t="s">
        <v>176</v>
      </c>
      <c r="D8" s="151" t="s">
        <v>91</v>
      </c>
      <c r="E8" s="151">
        <v>6323</v>
      </c>
    </row>
    <row r="9" spans="1:5" ht="15" customHeight="1">
      <c r="A9" s="152"/>
      <c r="B9" s="153"/>
      <c r="C9" s="154" t="s">
        <v>177</v>
      </c>
      <c r="D9" s="151" t="s">
        <v>89</v>
      </c>
      <c r="E9" s="151">
        <v>19</v>
      </c>
    </row>
    <row r="10" spans="1:5" ht="15.75">
      <c r="A10" s="152"/>
      <c r="B10" s="155"/>
      <c r="C10" s="150" t="s">
        <v>106</v>
      </c>
      <c r="D10" s="151" t="s">
        <v>89</v>
      </c>
      <c r="E10" s="151">
        <v>14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09" t="s">
        <v>178</v>
      </c>
      <c r="B13" s="309"/>
      <c r="C13" s="309"/>
      <c r="D13" s="309"/>
      <c r="E13" s="309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179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116</v>
      </c>
    </row>
    <row r="2" spans="1:5" ht="90" customHeight="1">
      <c r="B2" s="255" t="s">
        <v>311</v>
      </c>
      <c r="C2" s="255"/>
      <c r="D2" s="232"/>
      <c r="E2" s="119"/>
    </row>
    <row r="3" spans="1:5" ht="15.75" customHeight="1">
      <c r="B3" s="296" t="s">
        <v>148</v>
      </c>
      <c r="C3" s="317"/>
      <c r="D3" s="120"/>
      <c r="E3" s="119"/>
    </row>
    <row r="4" spans="1:5" ht="15" customHeight="1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5">
      <c r="A5" s="271"/>
      <c r="B5" s="271"/>
      <c r="C5" s="271"/>
      <c r="D5" s="233" t="s">
        <v>84</v>
      </c>
      <c r="E5" s="242" t="s">
        <v>1</v>
      </c>
    </row>
    <row r="6" spans="1:5" ht="37.5" customHeight="1">
      <c r="A6" s="216" t="s">
        <v>180</v>
      </c>
      <c r="B6" s="83">
        <v>2301400</v>
      </c>
      <c r="C6" s="231" t="s">
        <v>181</v>
      </c>
      <c r="D6" s="84" t="s">
        <v>121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182</v>
      </c>
      <c r="C10" s="161"/>
      <c r="D10" s="161"/>
      <c r="E10" s="161" t="s">
        <v>183</v>
      </c>
    </row>
    <row r="12" spans="1:5">
      <c r="A12" t="s">
        <v>184</v>
      </c>
    </row>
    <row r="13" spans="1:5">
      <c r="A13" s="162" t="s">
        <v>185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opLeftCell="A7" workbookViewId="0">
      <selection activeCell="F9" sqref="F9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116</v>
      </c>
    </row>
    <row r="2" spans="1:5" ht="96.75" customHeight="1">
      <c r="B2" s="255" t="s">
        <v>312</v>
      </c>
      <c r="C2" s="255"/>
      <c r="D2" s="50"/>
      <c r="E2" s="119"/>
    </row>
    <row r="3" spans="1:5" ht="15.75">
      <c r="B3" s="296" t="s">
        <v>148</v>
      </c>
      <c r="C3" s="317"/>
      <c r="D3" s="120"/>
      <c r="E3" s="119"/>
    </row>
    <row r="4" spans="1:5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5">
      <c r="A5" s="271"/>
      <c r="B5" s="271"/>
      <c r="C5" s="271"/>
      <c r="D5" s="81" t="s">
        <v>84</v>
      </c>
      <c r="E5" s="82" t="s">
        <v>1</v>
      </c>
    </row>
    <row r="6" spans="1:5" ht="30">
      <c r="A6" s="160" t="s">
        <v>186</v>
      </c>
      <c r="B6" s="83">
        <v>2301400</v>
      </c>
      <c r="C6" s="163" t="s">
        <v>160</v>
      </c>
      <c r="D6" s="84" t="s">
        <v>126</v>
      </c>
      <c r="E6" s="115">
        <v>18</v>
      </c>
    </row>
    <row r="7" spans="1:5" ht="75.75" customHeight="1">
      <c r="A7" s="160" t="s">
        <v>186</v>
      </c>
      <c r="B7" s="83">
        <v>2301400</v>
      </c>
      <c r="C7" s="208" t="s">
        <v>275</v>
      </c>
      <c r="D7" s="84" t="s">
        <v>276</v>
      </c>
      <c r="E7" s="115">
        <v>8</v>
      </c>
    </row>
    <row r="8" spans="1:5" ht="78" customHeight="1">
      <c r="A8" s="207" t="s">
        <v>186</v>
      </c>
      <c r="B8" s="83">
        <v>2301400</v>
      </c>
      <c r="C8" s="84" t="s">
        <v>277</v>
      </c>
      <c r="D8" s="84" t="s">
        <v>276</v>
      </c>
      <c r="E8" s="115">
        <v>1</v>
      </c>
    </row>
    <row r="9" spans="1:5" ht="45">
      <c r="A9" s="114"/>
      <c r="B9" s="84" t="s">
        <v>313</v>
      </c>
      <c r="C9" s="84" t="s">
        <v>314</v>
      </c>
      <c r="D9" s="84" t="s">
        <v>276</v>
      </c>
      <c r="E9" s="115">
        <v>10</v>
      </c>
    </row>
    <row r="10" spans="1:5">
      <c r="A10" s="116"/>
      <c r="B10" s="117"/>
      <c r="C10" s="117"/>
      <c r="D10" s="117"/>
      <c r="E10" s="118"/>
    </row>
    <row r="11" spans="1:5" ht="15.75">
      <c r="B11" s="161" t="s">
        <v>187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topLeftCell="A7" workbookViewId="0">
      <selection sqref="A1:E2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116</v>
      </c>
    </row>
    <row r="2" spans="1:5" ht="93.75" customHeight="1">
      <c r="B2" s="255" t="s">
        <v>315</v>
      </c>
      <c r="C2" s="255"/>
      <c r="D2" s="232"/>
      <c r="E2" s="119"/>
    </row>
    <row r="3" spans="1:5" ht="39.75" customHeight="1">
      <c r="B3" s="318" t="s">
        <v>316</v>
      </c>
      <c r="C3" s="319"/>
      <c r="D3" s="120"/>
      <c r="E3" s="119"/>
    </row>
    <row r="4" spans="1:5" ht="15" customHeight="1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5">
      <c r="A5" s="271"/>
      <c r="B5" s="271"/>
      <c r="C5" s="271"/>
      <c r="D5" s="233" t="s">
        <v>84</v>
      </c>
      <c r="E5" s="242" t="s">
        <v>1</v>
      </c>
    </row>
    <row r="6" spans="1:5" ht="16.5" customHeight="1">
      <c r="A6" s="114" t="s">
        <v>271</v>
      </c>
      <c r="B6" s="83" t="s">
        <v>188</v>
      </c>
      <c r="C6" s="364" t="s">
        <v>189</v>
      </c>
      <c r="D6" s="84" t="s">
        <v>89</v>
      </c>
      <c r="E6" s="115">
        <v>4</v>
      </c>
    </row>
    <row r="7" spans="1:5">
      <c r="A7" s="114" t="s">
        <v>271</v>
      </c>
      <c r="B7" s="83" t="s">
        <v>188</v>
      </c>
      <c r="C7" s="364" t="s">
        <v>190</v>
      </c>
      <c r="D7" s="84" t="s">
        <v>89</v>
      </c>
      <c r="E7" s="115">
        <v>17</v>
      </c>
    </row>
    <row r="8" spans="1:5">
      <c r="A8" s="115" t="s">
        <v>317</v>
      </c>
      <c r="B8" s="83" t="s">
        <v>188</v>
      </c>
      <c r="C8" s="115" t="s">
        <v>191</v>
      </c>
      <c r="D8" s="84" t="s">
        <v>89</v>
      </c>
      <c r="E8" s="115">
        <v>28</v>
      </c>
    </row>
    <row r="9" spans="1:5">
      <c r="A9" s="115" t="s">
        <v>317</v>
      </c>
      <c r="B9" s="83" t="s">
        <v>188</v>
      </c>
      <c r="C9" s="115" t="s">
        <v>192</v>
      </c>
      <c r="D9" s="84" t="s">
        <v>89</v>
      </c>
      <c r="E9" s="115">
        <v>28</v>
      </c>
    </row>
    <row r="10" spans="1:5">
      <c r="A10" s="115" t="s">
        <v>317</v>
      </c>
      <c r="B10" s="83" t="s">
        <v>188</v>
      </c>
      <c r="C10" s="115" t="s">
        <v>280</v>
      </c>
      <c r="D10" s="84" t="s">
        <v>89</v>
      </c>
      <c r="E10" s="115">
        <v>104</v>
      </c>
    </row>
    <row r="11" spans="1:5">
      <c r="A11" s="115" t="s">
        <v>317</v>
      </c>
      <c r="B11" s="83" t="s">
        <v>188</v>
      </c>
      <c r="C11" s="115" t="s">
        <v>281</v>
      </c>
      <c r="D11" s="115" t="s">
        <v>69</v>
      </c>
      <c r="E11" s="115">
        <v>43</v>
      </c>
    </row>
    <row r="12" spans="1:5">
      <c r="A12" s="115" t="s">
        <v>317</v>
      </c>
      <c r="B12" s="83" t="s">
        <v>188</v>
      </c>
      <c r="C12" s="115" t="s">
        <v>282</v>
      </c>
      <c r="D12" s="84" t="s">
        <v>89</v>
      </c>
      <c r="E12" s="115">
        <v>100</v>
      </c>
    </row>
    <row r="13" spans="1:5">
      <c r="A13" s="115" t="s">
        <v>317</v>
      </c>
      <c r="B13" s="83" t="s">
        <v>188</v>
      </c>
      <c r="C13" s="115" t="s">
        <v>283</v>
      </c>
      <c r="D13" s="84" t="s">
        <v>89</v>
      </c>
      <c r="E13" s="115">
        <v>20</v>
      </c>
    </row>
    <row r="14" spans="1:5">
      <c r="A14" s="115" t="s">
        <v>317</v>
      </c>
      <c r="B14" s="83" t="s">
        <v>188</v>
      </c>
      <c r="C14" s="115" t="s">
        <v>286</v>
      </c>
      <c r="D14" s="84" t="s">
        <v>89</v>
      </c>
      <c r="E14" s="115">
        <v>40</v>
      </c>
    </row>
    <row r="15" spans="1:5">
      <c r="A15" s="115" t="s">
        <v>317</v>
      </c>
      <c r="B15" s="83" t="s">
        <v>188</v>
      </c>
      <c r="C15" s="115" t="s">
        <v>287</v>
      </c>
      <c r="D15" s="84" t="s">
        <v>89</v>
      </c>
      <c r="E15" s="115">
        <v>278</v>
      </c>
    </row>
    <row r="16" spans="1:5">
      <c r="A16" s="115" t="s">
        <v>317</v>
      </c>
      <c r="B16" s="83" t="s">
        <v>188</v>
      </c>
      <c r="C16" s="365" t="s">
        <v>301</v>
      </c>
      <c r="D16" s="84" t="s">
        <v>302</v>
      </c>
      <c r="E16" s="365">
        <v>120</v>
      </c>
    </row>
    <row r="17" spans="1:5">
      <c r="A17" s="115"/>
      <c r="B17" s="83"/>
      <c r="C17" s="365" t="s">
        <v>193</v>
      </c>
      <c r="D17" s="84"/>
      <c r="E17" s="365"/>
    </row>
    <row r="21" spans="1:5">
      <c r="C21" s="132"/>
      <c r="D21" s="132"/>
    </row>
    <row r="22" spans="1:5">
      <c r="C22" s="132" t="s">
        <v>145</v>
      </c>
      <c r="D22" s="132" t="s">
        <v>194</v>
      </c>
    </row>
    <row r="23" spans="1:5">
      <c r="C23" s="132"/>
      <c r="D23" s="132"/>
    </row>
    <row r="24" spans="1:5">
      <c r="C24" s="132" t="s">
        <v>195</v>
      </c>
      <c r="D24" s="132"/>
    </row>
    <row r="25" spans="1:5">
      <c r="C25" s="132"/>
      <c r="D25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8" sqref="H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116</v>
      </c>
    </row>
    <row r="2" spans="1:6" ht="79.5" customHeight="1">
      <c r="B2" s="255" t="s">
        <v>318</v>
      </c>
      <c r="C2" s="255"/>
      <c r="D2" s="224"/>
      <c r="E2" s="119"/>
    </row>
    <row r="3" spans="1:6" ht="15.75" customHeight="1">
      <c r="B3" s="320" t="s">
        <v>197</v>
      </c>
      <c r="C3" s="317"/>
      <c r="D3" s="120"/>
      <c r="E3" s="119"/>
    </row>
    <row r="4" spans="1:6" ht="15" customHeight="1">
      <c r="A4" s="321" t="s">
        <v>87</v>
      </c>
      <c r="B4" s="321"/>
      <c r="C4" s="321"/>
      <c r="D4" s="120"/>
      <c r="E4" s="119"/>
    </row>
    <row r="5" spans="1:6" ht="15" customHeight="1">
      <c r="A5" s="270" t="s">
        <v>82</v>
      </c>
      <c r="B5" s="270" t="s">
        <v>80</v>
      </c>
      <c r="C5" s="270" t="s">
        <v>118</v>
      </c>
      <c r="D5" s="272" t="s">
        <v>83</v>
      </c>
      <c r="E5" s="273"/>
    </row>
    <row r="6" spans="1:6" ht="42" customHeight="1">
      <c r="A6" s="271"/>
      <c r="B6" s="271"/>
      <c r="C6" s="271"/>
      <c r="D6" s="225" t="s">
        <v>84</v>
      </c>
      <c r="E6" s="227" t="s">
        <v>1</v>
      </c>
    </row>
    <row r="7" spans="1:6" ht="54.75" customHeight="1">
      <c r="A7" s="206" t="s">
        <v>196</v>
      </c>
      <c r="B7" s="86">
        <v>2301400</v>
      </c>
      <c r="C7" s="84" t="s">
        <v>198</v>
      </c>
      <c r="D7" s="84" t="s">
        <v>85</v>
      </c>
      <c r="E7" s="115">
        <v>16</v>
      </c>
    </row>
    <row r="8" spans="1:6">
      <c r="A8" s="114"/>
      <c r="B8" s="84"/>
      <c r="C8" s="84"/>
      <c r="D8" s="84"/>
      <c r="E8" s="115"/>
      <c r="F8" t="s">
        <v>266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127</v>
      </c>
      <c r="D10" s="165" t="s">
        <v>199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5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3" t="s">
        <v>200</v>
      </c>
      <c r="B2" s="323"/>
      <c r="C2" s="323"/>
      <c r="D2" s="323"/>
      <c r="E2" s="323"/>
    </row>
    <row r="3" spans="1:5">
      <c r="A3" s="323" t="s">
        <v>201</v>
      </c>
      <c r="B3" s="323"/>
      <c r="C3" s="323"/>
      <c r="D3" s="323"/>
      <c r="E3" s="323"/>
    </row>
    <row r="4" spans="1:5">
      <c r="A4" s="323" t="s">
        <v>202</v>
      </c>
      <c r="B4" s="323"/>
      <c r="C4" s="323"/>
      <c r="D4" s="323"/>
      <c r="E4" s="323"/>
    </row>
    <row r="5" spans="1:5">
      <c r="A5" s="323" t="s">
        <v>203</v>
      </c>
      <c r="B5" s="323"/>
      <c r="C5" s="323"/>
      <c r="D5" s="323"/>
      <c r="E5" s="323"/>
    </row>
    <row r="6" spans="1:5">
      <c r="A6" s="323" t="s">
        <v>319</v>
      </c>
      <c r="B6" s="323"/>
      <c r="C6" s="323"/>
      <c r="D6" s="323"/>
      <c r="E6" s="323"/>
    </row>
    <row r="7" spans="1:5">
      <c r="A7" s="11"/>
      <c r="B7" s="11"/>
      <c r="C7" s="11"/>
      <c r="D7" s="11"/>
      <c r="E7" s="11"/>
    </row>
    <row r="8" spans="1:5">
      <c r="A8" s="324" t="s">
        <v>0</v>
      </c>
      <c r="B8" s="324"/>
      <c r="C8" s="324"/>
      <c r="D8" s="324"/>
      <c r="E8" s="324"/>
    </row>
    <row r="9" spans="1:5" ht="15" customHeight="1">
      <c r="A9" s="325" t="s">
        <v>204</v>
      </c>
      <c r="B9" s="325"/>
      <c r="C9" s="325"/>
      <c r="D9" s="325"/>
      <c r="E9" s="325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6" t="s">
        <v>82</v>
      </c>
      <c r="B11" s="326" t="s">
        <v>80</v>
      </c>
      <c r="C11" s="326" t="s">
        <v>81</v>
      </c>
      <c r="D11" s="326" t="s">
        <v>83</v>
      </c>
      <c r="E11" s="326"/>
    </row>
    <row r="12" spans="1:5" ht="22.5">
      <c r="A12" s="326"/>
      <c r="B12" s="326"/>
      <c r="C12" s="326"/>
      <c r="D12" s="240" t="s">
        <v>84</v>
      </c>
      <c r="E12" s="240" t="s">
        <v>1</v>
      </c>
    </row>
    <row r="13" spans="1:5" ht="15" customHeight="1">
      <c r="A13" s="327" t="s">
        <v>205</v>
      </c>
      <c r="B13" s="166">
        <v>2301400</v>
      </c>
      <c r="C13" s="167" t="s">
        <v>206</v>
      </c>
      <c r="D13" s="168" t="s">
        <v>107</v>
      </c>
      <c r="E13" s="169">
        <v>52</v>
      </c>
    </row>
    <row r="14" spans="1:5" ht="30" customHeight="1">
      <c r="A14" s="328"/>
      <c r="B14" s="166">
        <v>2301400</v>
      </c>
      <c r="C14" s="170" t="s">
        <v>207</v>
      </c>
      <c r="D14" s="168" t="s">
        <v>107</v>
      </c>
      <c r="E14" s="171">
        <v>56</v>
      </c>
    </row>
    <row r="15" spans="1:5">
      <c r="A15" s="328"/>
      <c r="B15" s="172">
        <v>2301400</v>
      </c>
      <c r="C15" s="173" t="s">
        <v>208</v>
      </c>
      <c r="D15" s="168" t="s">
        <v>209</v>
      </c>
      <c r="E15" s="171">
        <v>1680</v>
      </c>
    </row>
    <row r="16" spans="1:5">
      <c r="A16" s="328"/>
      <c r="B16" s="172">
        <v>2301400</v>
      </c>
      <c r="C16" s="173" t="s">
        <v>210</v>
      </c>
      <c r="D16" s="168" t="s">
        <v>85</v>
      </c>
      <c r="E16" s="171">
        <v>6</v>
      </c>
    </row>
    <row r="17" spans="1:5" ht="15" customHeight="1">
      <c r="A17" s="328"/>
      <c r="B17" s="172">
        <v>2301400</v>
      </c>
      <c r="C17" s="210" t="s">
        <v>211</v>
      </c>
      <c r="D17" s="168" t="s">
        <v>85</v>
      </c>
      <c r="E17" s="171">
        <v>192</v>
      </c>
    </row>
    <row r="18" spans="1:5">
      <c r="A18" s="328"/>
      <c r="B18" s="172">
        <v>2301400</v>
      </c>
      <c r="C18" s="210" t="s">
        <v>278</v>
      </c>
      <c r="D18" s="211" t="s">
        <v>85</v>
      </c>
      <c r="E18" s="174">
        <v>15</v>
      </c>
    </row>
    <row r="19" spans="1:5">
      <c r="A19" s="329"/>
      <c r="B19" s="172">
        <v>2301400</v>
      </c>
      <c r="C19" s="173" t="s">
        <v>285</v>
      </c>
      <c r="D19" s="168" t="s">
        <v>85</v>
      </c>
      <c r="E19" s="171">
        <v>10</v>
      </c>
    </row>
    <row r="24" spans="1:5">
      <c r="A24" s="239" t="s">
        <v>212</v>
      </c>
      <c r="B24" s="239"/>
      <c r="C24" s="239"/>
    </row>
    <row r="25" spans="1:5">
      <c r="A25" s="11"/>
      <c r="B25" s="11"/>
      <c r="C25" s="11"/>
    </row>
    <row r="26" spans="1:5">
      <c r="A26" s="11"/>
      <c r="B26" s="11"/>
      <c r="C26" s="11"/>
    </row>
    <row r="32" spans="1:5">
      <c r="A32" s="322"/>
      <c r="B32" s="322"/>
      <c r="C32" s="322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4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30" t="s">
        <v>320</v>
      </c>
      <c r="C2" s="330"/>
      <c r="D2" s="331"/>
      <c r="E2" s="133"/>
      <c r="F2" s="119"/>
    </row>
    <row r="3" spans="1:8" ht="15.75" customHeight="1">
      <c r="A3" s="175"/>
      <c r="B3" s="332" t="s">
        <v>213</v>
      </c>
      <c r="C3" s="332"/>
      <c r="D3" s="333"/>
      <c r="E3" s="133"/>
      <c r="F3" s="119"/>
    </row>
    <row r="4" spans="1:8" ht="15.75" customHeight="1">
      <c r="A4" s="175"/>
      <c r="B4" s="334" t="s">
        <v>214</v>
      </c>
      <c r="C4" s="335"/>
      <c r="D4" s="335"/>
      <c r="E4" s="133"/>
      <c r="F4" s="119"/>
    </row>
    <row r="5" spans="1:8" ht="15" customHeight="1">
      <c r="A5" s="336" t="s">
        <v>82</v>
      </c>
      <c r="B5" s="336" t="s">
        <v>80</v>
      </c>
      <c r="C5" s="336" t="s">
        <v>118</v>
      </c>
      <c r="D5" s="336" t="s">
        <v>83</v>
      </c>
      <c r="E5" s="337"/>
    </row>
    <row r="6" spans="1:8" ht="35.25" customHeight="1">
      <c r="A6" s="336"/>
      <c r="B6" s="336"/>
      <c r="C6" s="336"/>
      <c r="D6" s="242" t="s">
        <v>84</v>
      </c>
      <c r="E6" s="242" t="s">
        <v>1</v>
      </c>
    </row>
    <row r="7" spans="1:8" ht="15" customHeight="1">
      <c r="A7" s="342" t="s">
        <v>215</v>
      </c>
      <c r="B7" s="342">
        <v>2301400</v>
      </c>
      <c r="C7" s="176" t="s">
        <v>216</v>
      </c>
      <c r="D7" s="177" t="s">
        <v>69</v>
      </c>
      <c r="E7" s="178">
        <v>30</v>
      </c>
    </row>
    <row r="8" spans="1:8">
      <c r="A8" s="342"/>
      <c r="B8" s="342"/>
      <c r="C8" s="179" t="s">
        <v>218</v>
      </c>
      <c r="D8" s="177" t="s">
        <v>217</v>
      </c>
      <c r="E8" s="178">
        <v>294</v>
      </c>
    </row>
    <row r="9" spans="1:8">
      <c r="A9" s="342"/>
      <c r="B9" s="342"/>
      <c r="C9" s="179" t="s">
        <v>106</v>
      </c>
      <c r="D9" s="177" t="s">
        <v>107</v>
      </c>
      <c r="E9" s="178">
        <v>41</v>
      </c>
    </row>
    <row r="10" spans="1:8" ht="15" customHeight="1">
      <c r="A10" s="343"/>
      <c r="B10" s="343"/>
      <c r="C10" s="179" t="s">
        <v>219</v>
      </c>
      <c r="D10" s="177" t="s">
        <v>79</v>
      </c>
      <c r="E10" s="178">
        <v>28</v>
      </c>
    </row>
    <row r="11" spans="1:8" ht="39.75" customHeight="1">
      <c r="A11" s="343"/>
      <c r="B11" s="343"/>
      <c r="C11" s="179" t="s">
        <v>220</v>
      </c>
      <c r="D11" s="177" t="s">
        <v>69</v>
      </c>
      <c r="E11" s="178">
        <v>840</v>
      </c>
    </row>
    <row r="12" spans="1:8">
      <c r="A12" s="180"/>
      <c r="B12" s="180"/>
      <c r="C12" s="181"/>
      <c r="D12" s="181"/>
      <c r="E12" s="175"/>
    </row>
    <row r="13" spans="1:8" ht="15" customHeight="1">
      <c r="A13" s="180"/>
      <c r="B13" s="180"/>
      <c r="C13" s="181"/>
      <c r="D13" s="181"/>
      <c r="E13" s="175"/>
    </row>
    <row r="14" spans="1:8" ht="15" customHeight="1">
      <c r="A14" s="132"/>
      <c r="B14" s="25"/>
      <c r="C14" s="25"/>
      <c r="D14" s="241"/>
      <c r="E14" s="241"/>
      <c r="F14" s="241"/>
      <c r="G14" s="241"/>
      <c r="H14" s="25"/>
    </row>
    <row r="15" spans="1:8">
      <c r="A15" s="132"/>
      <c r="B15" s="25"/>
      <c r="C15" s="25"/>
      <c r="D15" s="241"/>
      <c r="E15" s="241"/>
      <c r="F15" s="241"/>
      <c r="G15" s="241"/>
      <c r="H15" s="25"/>
    </row>
    <row r="16" spans="1:8">
      <c r="A16" s="132"/>
      <c r="B16" s="182"/>
      <c r="C16" s="183"/>
      <c r="D16" s="338"/>
      <c r="E16" s="339"/>
      <c r="F16" s="338"/>
      <c r="G16" s="339"/>
      <c r="H16" s="183"/>
    </row>
    <row r="17" spans="1:9">
      <c r="A17" s="132"/>
      <c r="B17" s="183"/>
      <c r="C17" s="183"/>
      <c r="D17" s="340"/>
      <c r="E17" s="340"/>
      <c r="F17" s="340"/>
      <c r="G17" s="341"/>
      <c r="H17" s="341"/>
    </row>
    <row r="18" spans="1:9">
      <c r="A18" s="132"/>
      <c r="B18" s="26"/>
      <c r="C18" s="26"/>
      <c r="D18" s="25"/>
      <c r="E18" s="25"/>
      <c r="F18" s="25"/>
      <c r="G18" s="25"/>
      <c r="H18" s="25"/>
    </row>
    <row r="19" spans="1:9">
      <c r="A19" s="132"/>
      <c r="B19" s="132"/>
      <c r="C19" s="132"/>
      <c r="D19" s="132"/>
      <c r="E19" s="132"/>
    </row>
    <row r="20" spans="1:9">
      <c r="A20" s="132"/>
      <c r="B20" s="132"/>
      <c r="C20" s="132"/>
      <c r="D20" s="132"/>
      <c r="E20" s="132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B23" s="25" t="s">
        <v>321</v>
      </c>
      <c r="C23" s="25"/>
      <c r="D23" s="241"/>
    </row>
    <row r="24" spans="1:9">
      <c r="B24" s="25" t="s">
        <v>222</v>
      </c>
      <c r="C24" s="25"/>
      <c r="D24" s="241" t="s">
        <v>322</v>
      </c>
    </row>
    <row r="25" spans="1:9">
      <c r="B25" s="25" t="s">
        <v>221</v>
      </c>
      <c r="C25" s="25"/>
      <c r="D25" s="218"/>
    </row>
    <row r="26" spans="1:9">
      <c r="B26" s="25" t="s">
        <v>222</v>
      </c>
      <c r="C26" s="25"/>
      <c r="D26" s="218" t="s">
        <v>223</v>
      </c>
    </row>
    <row r="28" spans="1:9">
      <c r="B28" s="25"/>
      <c r="C28" s="25"/>
      <c r="D28" s="209"/>
    </row>
    <row r="29" spans="1:9">
      <c r="B29" s="25"/>
      <c r="C29" s="25"/>
      <c r="D29" s="209"/>
    </row>
    <row r="31" spans="1:9">
      <c r="I31" s="25"/>
    </row>
  </sheetData>
  <mergeCells count="13">
    <mergeCell ref="A7:A11"/>
    <mergeCell ref="B7:B11"/>
    <mergeCell ref="D16:E16"/>
    <mergeCell ref="F16:G16"/>
    <mergeCell ref="D17:F17"/>
    <mergeCell ref="G17:H17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topLeftCell="A13" workbookViewId="0">
      <selection activeCell="J5" sqref="J5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116</v>
      </c>
    </row>
    <row r="2" spans="1:5" ht="88.5" customHeight="1">
      <c r="A2" s="268" t="s">
        <v>323</v>
      </c>
      <c r="B2" s="268"/>
      <c r="C2" s="268"/>
      <c r="D2" s="268"/>
      <c r="E2" s="268"/>
    </row>
    <row r="3" spans="1:5" ht="15.75" customHeight="1">
      <c r="A3" s="255" t="s">
        <v>0</v>
      </c>
      <c r="B3" s="255"/>
      <c r="C3" s="255"/>
      <c r="D3" s="255"/>
      <c r="E3" s="255"/>
    </row>
    <row r="4" spans="1:5" ht="51.75" customHeight="1">
      <c r="A4" s="296" t="s">
        <v>148</v>
      </c>
      <c r="B4" s="296"/>
      <c r="C4" s="296"/>
      <c r="D4" s="296"/>
      <c r="E4" s="296"/>
    </row>
    <row r="5" spans="1:5">
      <c r="A5" s="113"/>
      <c r="B5" s="113"/>
      <c r="C5" s="113"/>
      <c r="D5" s="226"/>
      <c r="E5" s="226"/>
    </row>
    <row r="6" spans="1:5" ht="15" customHeight="1">
      <c r="A6" s="270" t="s">
        <v>82</v>
      </c>
      <c r="B6" s="270" t="s">
        <v>149</v>
      </c>
      <c r="C6" s="345" t="s">
        <v>118</v>
      </c>
      <c r="D6" s="272" t="s">
        <v>83</v>
      </c>
      <c r="E6" s="273"/>
    </row>
    <row r="7" spans="1:5" ht="30">
      <c r="A7" s="271"/>
      <c r="B7" s="271"/>
      <c r="C7" s="346"/>
      <c r="D7" s="225" t="s">
        <v>150</v>
      </c>
      <c r="E7" s="227" t="s">
        <v>1</v>
      </c>
    </row>
    <row r="8" spans="1:5" ht="15.75">
      <c r="A8" s="184" t="s">
        <v>224</v>
      </c>
      <c r="B8" s="185">
        <v>2301400</v>
      </c>
      <c r="C8" s="229" t="s">
        <v>284</v>
      </c>
      <c r="D8" s="225"/>
      <c r="E8" s="217">
        <v>1106</v>
      </c>
    </row>
    <row r="9" spans="1:5" ht="29.25" customHeight="1">
      <c r="A9" s="184" t="s">
        <v>224</v>
      </c>
      <c r="B9" s="185">
        <v>2301400</v>
      </c>
      <c r="C9" s="186" t="s">
        <v>225</v>
      </c>
      <c r="D9" s="186"/>
      <c r="E9" s="187">
        <v>6800</v>
      </c>
    </row>
    <row r="10" spans="1:5" ht="27" customHeight="1">
      <c r="A10" s="184" t="s">
        <v>224</v>
      </c>
      <c r="B10" s="185">
        <v>2301400</v>
      </c>
      <c r="C10" s="186" t="s">
        <v>160</v>
      </c>
      <c r="D10" s="186"/>
      <c r="E10" s="187">
        <v>40</v>
      </c>
    </row>
    <row r="11" spans="1:5" ht="15.75">
      <c r="A11" s="184" t="s">
        <v>224</v>
      </c>
      <c r="B11" s="185">
        <v>2301400</v>
      </c>
      <c r="C11" s="186" t="s">
        <v>226</v>
      </c>
      <c r="D11" s="186"/>
      <c r="E11" s="187">
        <v>3</v>
      </c>
    </row>
    <row r="12" spans="1:5" ht="15.75">
      <c r="A12" s="184" t="s">
        <v>224</v>
      </c>
      <c r="B12" s="185">
        <v>2301400</v>
      </c>
      <c r="C12" s="186" t="s">
        <v>9</v>
      </c>
      <c r="D12" s="186"/>
      <c r="E12" s="187">
        <v>11</v>
      </c>
    </row>
    <row r="13" spans="1:5" ht="15.75">
      <c r="A13" s="184" t="s">
        <v>224</v>
      </c>
      <c r="B13" s="185">
        <v>2301400</v>
      </c>
      <c r="C13" s="186" t="s">
        <v>227</v>
      </c>
      <c r="D13" s="186"/>
      <c r="E13" s="187">
        <v>368</v>
      </c>
    </row>
    <row r="14" spans="1:5" ht="15.75">
      <c r="A14" s="184" t="s">
        <v>224</v>
      </c>
      <c r="B14" s="185">
        <v>2301400</v>
      </c>
      <c r="C14" s="186" t="s">
        <v>228</v>
      </c>
      <c r="D14" s="186"/>
      <c r="E14" s="187">
        <v>4</v>
      </c>
    </row>
    <row r="15" spans="1:5" ht="15.75">
      <c r="A15" s="184" t="s">
        <v>224</v>
      </c>
      <c r="B15" s="185">
        <v>2301400</v>
      </c>
      <c r="C15" s="186" t="s">
        <v>229</v>
      </c>
      <c r="D15" s="186"/>
      <c r="E15" s="187">
        <v>19</v>
      </c>
    </row>
    <row r="16" spans="1:5" ht="15.75">
      <c r="A16" s="184" t="s">
        <v>224</v>
      </c>
      <c r="B16" s="185">
        <v>2301400</v>
      </c>
      <c r="C16" s="186" t="s">
        <v>230</v>
      </c>
      <c r="D16" s="186"/>
      <c r="E16" s="187">
        <v>5</v>
      </c>
    </row>
    <row r="17" spans="1:5" ht="15.75">
      <c r="A17" s="184" t="s">
        <v>224</v>
      </c>
      <c r="B17" s="185">
        <v>2301400</v>
      </c>
      <c r="C17" s="186" t="s">
        <v>231</v>
      </c>
      <c r="D17" s="186"/>
      <c r="E17" s="187">
        <v>55</v>
      </c>
    </row>
    <row r="18" spans="1:5" ht="15.75">
      <c r="A18" s="184" t="s">
        <v>224</v>
      </c>
      <c r="B18" s="188">
        <v>2301400</v>
      </c>
      <c r="C18" s="186" t="s">
        <v>232</v>
      </c>
      <c r="D18" s="186"/>
      <c r="E18" s="187">
        <v>106</v>
      </c>
    </row>
    <row r="19" spans="1:5" ht="15.75">
      <c r="A19" s="184" t="s">
        <v>224</v>
      </c>
      <c r="B19" s="188">
        <v>2301400</v>
      </c>
      <c r="C19" s="186" t="s">
        <v>233</v>
      </c>
      <c r="D19" s="186"/>
      <c r="E19" s="187">
        <v>73</v>
      </c>
    </row>
    <row r="20" spans="1:5" ht="15.75">
      <c r="A20" s="184" t="s">
        <v>224</v>
      </c>
      <c r="B20" s="188">
        <v>2301400</v>
      </c>
      <c r="C20" s="186" t="s">
        <v>234</v>
      </c>
      <c r="D20" s="186"/>
      <c r="E20" s="187">
        <v>129</v>
      </c>
    </row>
    <row r="21" spans="1:5" ht="15.75">
      <c r="A21" s="184" t="s">
        <v>224</v>
      </c>
      <c r="B21" s="188">
        <v>2301400</v>
      </c>
      <c r="C21" s="186" t="s">
        <v>235</v>
      </c>
      <c r="D21" s="186"/>
      <c r="E21" s="187">
        <v>20.399999999999999</v>
      </c>
    </row>
    <row r="22" spans="1:5" ht="15.75">
      <c r="A22" s="184" t="s">
        <v>224</v>
      </c>
      <c r="B22" s="188">
        <v>2301400</v>
      </c>
      <c r="C22" s="186" t="s">
        <v>236</v>
      </c>
      <c r="D22" s="186"/>
      <c r="E22" s="187">
        <v>47</v>
      </c>
    </row>
    <row r="23" spans="1:5" ht="15.75">
      <c r="A23" s="184" t="s">
        <v>224</v>
      </c>
      <c r="B23" s="188">
        <v>2301400</v>
      </c>
      <c r="C23" s="186" t="s">
        <v>279</v>
      </c>
      <c r="D23" s="186"/>
      <c r="E23" s="187">
        <v>6</v>
      </c>
    </row>
    <row r="24" spans="1:5" ht="15.75">
      <c r="A24" s="184" t="s">
        <v>224</v>
      </c>
      <c r="B24" s="188">
        <v>2301400</v>
      </c>
      <c r="C24" s="186" t="s">
        <v>299</v>
      </c>
      <c r="D24" s="186"/>
      <c r="E24" s="187">
        <v>3</v>
      </c>
    </row>
    <row r="25" spans="1:5" ht="15.75">
      <c r="A25" s="184" t="s">
        <v>224</v>
      </c>
      <c r="B25" s="188">
        <v>2301400</v>
      </c>
      <c r="C25" s="186" t="s">
        <v>300</v>
      </c>
      <c r="D25" s="186"/>
      <c r="E25" s="187">
        <v>1</v>
      </c>
    </row>
    <row r="26" spans="1:5" ht="15.75">
      <c r="A26" s="184" t="s">
        <v>224</v>
      </c>
      <c r="B26" s="188">
        <v>2301400</v>
      </c>
      <c r="C26" s="186" t="s">
        <v>237</v>
      </c>
      <c r="D26" s="186"/>
      <c r="E26" s="187">
        <v>48</v>
      </c>
    </row>
    <row r="27" spans="1:5" ht="15.75">
      <c r="A27" s="184"/>
      <c r="B27" s="188"/>
      <c r="C27" s="186"/>
      <c r="D27" s="186"/>
      <c r="E27" s="187">
        <f>SUM(E8:E26)</f>
        <v>8844.4</v>
      </c>
    </row>
    <row r="28" spans="1:5">
      <c r="A28" s="189"/>
      <c r="B28" s="190"/>
      <c r="C28" s="190"/>
      <c r="D28" s="190"/>
      <c r="E28" s="189"/>
    </row>
    <row r="29" spans="1:5">
      <c r="A29" s="344" t="s">
        <v>238</v>
      </c>
      <c r="B29" s="344"/>
      <c r="C29" s="344"/>
      <c r="D29" s="344"/>
      <c r="E29" s="344"/>
    </row>
    <row r="31" spans="1:5">
      <c r="A31" t="s">
        <v>239</v>
      </c>
      <c r="B31" s="344" t="s">
        <v>240</v>
      </c>
      <c r="C31" s="344"/>
    </row>
    <row r="34" spans="1:6">
      <c r="B34" s="344"/>
      <c r="C34" s="344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0"/>
      <c r="B49" s="350"/>
      <c r="C49" s="27"/>
      <c r="D49" s="27"/>
      <c r="E49" s="350"/>
      <c r="F49" s="350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0"/>
      <c r="B51" s="350"/>
      <c r="C51" s="27"/>
      <c r="D51" s="27"/>
      <c r="E51" s="350"/>
      <c r="F51" s="350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48"/>
      <c r="G54" s="348"/>
      <c r="H54" s="348"/>
      <c r="I54" s="348"/>
      <c r="J54" s="347"/>
      <c r="K54" s="347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48"/>
      <c r="G56" s="348"/>
      <c r="H56" s="23"/>
      <c r="I56" s="23"/>
      <c r="J56" s="347"/>
      <c r="K56" s="347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48"/>
      <c r="G58" s="348"/>
      <c r="H58" s="21"/>
      <c r="I58" s="21"/>
      <c r="J58" s="347"/>
      <c r="K58" s="347"/>
      <c r="L58" s="12"/>
    </row>
    <row r="60" spans="1:12" ht="15.75">
      <c r="A60" s="13"/>
      <c r="B60" s="13"/>
      <c r="C60" s="13"/>
      <c r="D60" s="13"/>
      <c r="E60" s="13"/>
      <c r="F60" s="348"/>
      <c r="G60" s="348"/>
      <c r="H60" s="19"/>
      <c r="I60" s="19"/>
      <c r="J60" s="347"/>
      <c r="K60" s="347"/>
      <c r="L60" s="12"/>
    </row>
    <row r="61" spans="1:12" ht="15.75">
      <c r="A61" s="13"/>
      <c r="B61" s="14"/>
      <c r="C61" s="14"/>
      <c r="D61" s="14"/>
      <c r="E61" s="16"/>
      <c r="F61" s="349"/>
      <c r="G61" s="349"/>
      <c r="H61" s="349"/>
      <c r="I61" s="349"/>
      <c r="J61" s="347"/>
      <c r="K61" s="347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48"/>
      <c r="G63" s="348"/>
      <c r="H63" s="348"/>
      <c r="I63" s="348"/>
      <c r="J63" s="347"/>
      <c r="K63" s="347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48"/>
      <c r="G65" s="348"/>
      <c r="H65" s="16"/>
      <c r="I65" s="16"/>
      <c r="J65" s="347"/>
      <c r="K65" s="347"/>
      <c r="L65" s="12"/>
    </row>
  </sheetData>
  <mergeCells count="28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A29:E29"/>
    <mergeCell ref="B31:C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7" sqref="F7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116</v>
      </c>
    </row>
    <row r="2" spans="1:6" ht="94.5" customHeight="1">
      <c r="B2" s="255" t="s">
        <v>324</v>
      </c>
      <c r="C2" s="255"/>
      <c r="D2" s="213"/>
      <c r="E2" s="119"/>
      <c r="F2" s="119"/>
    </row>
    <row r="3" spans="1:6" ht="23.25" customHeight="1">
      <c r="B3" s="320"/>
      <c r="C3" s="317"/>
      <c r="D3" s="120"/>
      <c r="E3" s="119" t="s">
        <v>267</v>
      </c>
      <c r="F3" s="119"/>
    </row>
    <row r="4" spans="1:6" ht="15" customHeight="1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6">
      <c r="A5" s="271"/>
      <c r="B5" s="271"/>
      <c r="C5" s="271"/>
      <c r="D5" s="214" t="s">
        <v>84</v>
      </c>
      <c r="E5" s="215" t="s">
        <v>1</v>
      </c>
    </row>
    <row r="6" spans="1:6" ht="42.75" customHeight="1">
      <c r="A6" s="114" t="s">
        <v>241</v>
      </c>
      <c r="B6" s="83">
        <v>2301400</v>
      </c>
      <c r="C6" s="212" t="s">
        <v>242</v>
      </c>
      <c r="D6" s="84" t="s">
        <v>268</v>
      </c>
      <c r="E6" s="115">
        <v>23</v>
      </c>
    </row>
    <row r="7" spans="1:6">
      <c r="A7" s="114" t="s">
        <v>243</v>
      </c>
      <c r="B7" s="84">
        <v>0</v>
      </c>
      <c r="C7" s="84">
        <v>0</v>
      </c>
      <c r="D7" s="84">
        <v>0</v>
      </c>
      <c r="E7" s="115">
        <v>23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127</v>
      </c>
      <c r="D9" t="s">
        <v>244</v>
      </c>
    </row>
    <row r="11" spans="1:6">
      <c r="B11" t="s">
        <v>245</v>
      </c>
      <c r="D11" t="s">
        <v>246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7" sqref="H7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116</v>
      </c>
    </row>
    <row r="2" spans="1:9" ht="90" customHeight="1">
      <c r="B2" s="255" t="s">
        <v>325</v>
      </c>
      <c r="C2" s="255"/>
      <c r="D2" s="219"/>
      <c r="E2" s="119"/>
    </row>
    <row r="3" spans="1:9" ht="18" customHeight="1">
      <c r="B3" s="351" t="s">
        <v>247</v>
      </c>
      <c r="C3" s="352"/>
      <c r="D3" s="120"/>
      <c r="E3" s="119"/>
    </row>
    <row r="4" spans="1:9" ht="15" customHeight="1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9">
      <c r="A5" s="271"/>
      <c r="B5" s="271"/>
      <c r="C5" s="271"/>
      <c r="D5" s="220" t="s">
        <v>84</v>
      </c>
      <c r="E5" s="221" t="s">
        <v>1</v>
      </c>
    </row>
    <row r="6" spans="1:9" ht="39" customHeight="1">
      <c r="A6" s="114" t="s">
        <v>247</v>
      </c>
      <c r="B6" s="191">
        <v>2301400</v>
      </c>
      <c r="C6" s="192" t="s">
        <v>248</v>
      </c>
      <c r="D6" s="164" t="s">
        <v>70</v>
      </c>
      <c r="E6" s="114">
        <v>4</v>
      </c>
    </row>
    <row r="7" spans="1:9" ht="15.75">
      <c r="A7" s="114"/>
      <c r="B7" s="191"/>
      <c r="C7" s="192"/>
      <c r="D7" s="164"/>
      <c r="E7" s="114"/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127</v>
      </c>
      <c r="D11" t="s">
        <v>249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116</v>
      </c>
    </row>
    <row r="2" spans="1:5" ht="101.25" customHeight="1">
      <c r="B2" s="255" t="s">
        <v>326</v>
      </c>
      <c r="C2" s="255"/>
      <c r="D2" s="232"/>
      <c r="E2" s="119"/>
    </row>
    <row r="3" spans="1:5" ht="15.75" customHeight="1">
      <c r="B3" s="296" t="s">
        <v>148</v>
      </c>
      <c r="C3" s="317"/>
      <c r="D3" s="120"/>
      <c r="E3" s="119"/>
    </row>
    <row r="4" spans="1:5" ht="15" customHeight="1">
      <c r="A4" s="270" t="s">
        <v>82</v>
      </c>
      <c r="B4" s="270" t="s">
        <v>80</v>
      </c>
      <c r="C4" s="270" t="s">
        <v>118</v>
      </c>
      <c r="D4" s="272" t="s">
        <v>83</v>
      </c>
      <c r="E4" s="273"/>
    </row>
    <row r="5" spans="1:5">
      <c r="A5" s="271"/>
      <c r="B5" s="271"/>
      <c r="C5" s="271"/>
      <c r="D5" s="233" t="s">
        <v>84</v>
      </c>
      <c r="E5" s="242" t="s">
        <v>1</v>
      </c>
    </row>
    <row r="6" spans="1:5" ht="54" customHeight="1">
      <c r="A6" s="114" t="s">
        <v>250</v>
      </c>
      <c r="B6" s="366"/>
      <c r="C6" s="231"/>
      <c r="D6" s="84"/>
      <c r="E6" s="115"/>
    </row>
    <row r="7" spans="1:5" ht="39" customHeight="1">
      <c r="A7" s="114"/>
      <c r="B7" s="84">
        <v>2301400</v>
      </c>
      <c r="C7" s="84" t="s">
        <v>327</v>
      </c>
      <c r="D7" s="84" t="s">
        <v>328</v>
      </c>
      <c r="E7" s="115">
        <v>3512</v>
      </c>
    </row>
    <row r="8" spans="1:5">
      <c r="A8" s="114"/>
      <c r="B8" s="84">
        <v>2301400</v>
      </c>
      <c r="C8" s="84" t="s">
        <v>327</v>
      </c>
      <c r="D8" s="84" t="s">
        <v>328</v>
      </c>
      <c r="E8" s="115">
        <v>2000</v>
      </c>
    </row>
    <row r="9" spans="1:5">
      <c r="A9" s="114"/>
      <c r="B9" s="84">
        <v>2301400</v>
      </c>
      <c r="C9" s="84" t="s">
        <v>251</v>
      </c>
      <c r="D9" s="84" t="s">
        <v>121</v>
      </c>
      <c r="E9" s="115">
        <v>2</v>
      </c>
    </row>
    <row r="10" spans="1:5">
      <c r="A10" s="114"/>
      <c r="B10" s="84">
        <v>2301400</v>
      </c>
      <c r="C10" s="84" t="s">
        <v>252</v>
      </c>
      <c r="D10" s="84" t="s">
        <v>167</v>
      </c>
      <c r="E10" s="115">
        <v>300</v>
      </c>
    </row>
    <row r="11" spans="1:5">
      <c r="A11" s="116"/>
      <c r="B11" s="117"/>
      <c r="C11" s="117"/>
      <c r="D11" s="117"/>
      <c r="E11" s="118"/>
    </row>
    <row r="12" spans="1:5">
      <c r="B12" t="s">
        <v>127</v>
      </c>
      <c r="D12" s="165" t="s">
        <v>253</v>
      </c>
    </row>
    <row r="14" spans="1:5">
      <c r="B14" t="s">
        <v>269</v>
      </c>
      <c r="D14" s="165" t="s">
        <v>270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14" sqref="H14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55" t="s">
        <v>130</v>
      </c>
      <c r="B1" s="355"/>
      <c r="C1" s="355"/>
      <c r="D1" s="355"/>
      <c r="E1" s="355"/>
      <c r="F1" s="193"/>
    </row>
    <row r="2" spans="1:6" ht="15" customHeight="1">
      <c r="A2" s="356" t="s">
        <v>329</v>
      </c>
      <c r="B2" s="356"/>
      <c r="C2" s="356"/>
      <c r="D2" s="356"/>
      <c r="E2" s="356"/>
      <c r="F2" s="193"/>
    </row>
    <row r="3" spans="1:6" ht="15" customHeight="1">
      <c r="A3" s="356"/>
      <c r="B3" s="356"/>
      <c r="C3" s="356"/>
      <c r="D3" s="356"/>
      <c r="E3" s="356"/>
      <c r="F3" s="193"/>
    </row>
    <row r="4" spans="1:6" ht="15.75">
      <c r="A4" s="357" t="s">
        <v>254</v>
      </c>
      <c r="B4" s="357"/>
      <c r="C4" s="357"/>
      <c r="D4" s="357"/>
      <c r="E4" s="357"/>
      <c r="F4" s="193"/>
    </row>
    <row r="5" spans="1:6" ht="15.75">
      <c r="A5" s="357" t="s">
        <v>135</v>
      </c>
      <c r="B5" s="357"/>
      <c r="C5" s="357"/>
      <c r="D5" s="357"/>
      <c r="E5" s="357"/>
      <c r="F5" s="193"/>
    </row>
    <row r="6" spans="1:6" ht="15" customHeight="1">
      <c r="A6" s="358" t="s">
        <v>96</v>
      </c>
      <c r="B6" s="358" t="s">
        <v>80</v>
      </c>
      <c r="C6" s="360" t="s">
        <v>118</v>
      </c>
      <c r="D6" s="362" t="s">
        <v>83</v>
      </c>
      <c r="E6" s="363"/>
      <c r="F6" s="193"/>
    </row>
    <row r="7" spans="1:6" ht="30" customHeight="1">
      <c r="A7" s="359"/>
      <c r="B7" s="359"/>
      <c r="C7" s="361"/>
      <c r="D7" s="194" t="s">
        <v>84</v>
      </c>
      <c r="E7" s="194" t="s">
        <v>255</v>
      </c>
      <c r="F7" s="193"/>
    </row>
    <row r="8" spans="1:6">
      <c r="A8" s="195">
        <v>1</v>
      </c>
      <c r="B8" s="195">
        <v>2</v>
      </c>
      <c r="C8" s="196">
        <v>3</v>
      </c>
      <c r="D8" s="197">
        <v>6</v>
      </c>
      <c r="E8" s="197">
        <v>7</v>
      </c>
      <c r="F8" s="193"/>
    </row>
    <row r="9" spans="1:6" ht="16.5">
      <c r="A9" s="198" t="s">
        <v>254</v>
      </c>
      <c r="B9" s="199">
        <v>2301400</v>
      </c>
      <c r="C9" s="200" t="s">
        <v>256</v>
      </c>
      <c r="D9" s="201" t="s">
        <v>85</v>
      </c>
      <c r="E9" s="201">
        <v>16</v>
      </c>
      <c r="F9" s="193"/>
    </row>
    <row r="10" spans="1:6" ht="33">
      <c r="A10" s="198" t="s">
        <v>254</v>
      </c>
      <c r="B10" s="199">
        <v>2301400</v>
      </c>
      <c r="C10" s="200" t="s">
        <v>257</v>
      </c>
      <c r="D10" s="201" t="s">
        <v>158</v>
      </c>
      <c r="E10" s="201">
        <f>448-35</f>
        <v>413</v>
      </c>
      <c r="F10" s="193"/>
    </row>
    <row r="11" spans="1:6" ht="15.75">
      <c r="A11" s="353" t="s">
        <v>172</v>
      </c>
      <c r="B11" s="354"/>
      <c r="C11" s="354"/>
      <c r="D11" s="202">
        <f>SUM(D9:D10)</f>
        <v>0</v>
      </c>
      <c r="E11" s="202">
        <f>SUM(E9:E10)</f>
        <v>429</v>
      </c>
      <c r="F11" s="203"/>
    </row>
    <row r="12" spans="1:6" ht="15.75">
      <c r="A12" s="297"/>
      <c r="B12" s="297"/>
      <c r="C12" s="7"/>
      <c r="D12" s="7"/>
      <c r="E12" s="7"/>
      <c r="F12" s="204"/>
    </row>
    <row r="13" spans="1:6">
      <c r="A13" s="13" t="s">
        <v>258</v>
      </c>
      <c r="B13" s="14"/>
      <c r="C13" s="347" t="s">
        <v>259</v>
      </c>
      <c r="D13" s="347"/>
      <c r="E13" s="347" t="s">
        <v>260</v>
      </c>
      <c r="F13" s="347"/>
    </row>
    <row r="14" spans="1:6">
      <c r="A14" s="13" t="s">
        <v>145</v>
      </c>
      <c r="B14" s="13"/>
      <c r="C14" s="347" t="s">
        <v>259</v>
      </c>
      <c r="D14" s="347"/>
      <c r="E14" s="347" t="s">
        <v>261</v>
      </c>
      <c r="F14" s="347"/>
    </row>
    <row r="15" spans="1:6">
      <c r="A15" s="13" t="s">
        <v>262</v>
      </c>
      <c r="B15" s="13"/>
      <c r="C15" s="347" t="s">
        <v>259</v>
      </c>
      <c r="D15" s="347"/>
      <c r="E15" s="347" t="s">
        <v>263</v>
      </c>
      <c r="F15" s="347"/>
    </row>
    <row r="16" spans="1:6" ht="15.75">
      <c r="A16" s="13" t="s">
        <v>264</v>
      </c>
      <c r="B16" s="13"/>
      <c r="C16" s="13"/>
      <c r="D16" s="228"/>
      <c r="E16" s="228"/>
      <c r="F16" s="228"/>
    </row>
    <row r="17" spans="1:1">
      <c r="A17" s="205" t="s">
        <v>265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2017-07-12T08:17:22Z</dcterms:modified>
</cp:coreProperties>
</file>